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spekterad\home_skupni\SPEKTER\PODROČJA\KOLEGIJ\RESNICA\Objava\"/>
    </mc:Choice>
  </mc:AlternateContent>
  <xr:revisionPtr revIDLastSave="0" documentId="13_ncr:1_{0FAB67D8-95FB-4843-B8FB-6985381F0F05}" xr6:coauthVersionLast="47" xr6:coauthVersionMax="47" xr10:uidLastSave="{00000000-0000-0000-0000-000000000000}"/>
  <bookViews>
    <workbookView xWindow="-120" yWindow="-120" windowWidth="29040" windowHeight="15840" tabRatio="948" xr2:uid="{00000000-000D-0000-FFFF-FFFF00000000}"/>
  </bookViews>
  <sheets>
    <sheet name="REKAPITULACIJA" sheetId="18" r:id="rId1"/>
    <sheet name="SPLOŠNA NAVODILA" sheetId="108" r:id="rId2"/>
    <sheet name="0. ZAČASNA PREVEZAVA" sheetId="120" r:id="rId3"/>
    <sheet name="1. GRADBENA DELA" sheetId="117" r:id="rId4"/>
    <sheet name="2. NN OMREŽJE" sheetId="110" r:id="rId5"/>
    <sheet name="3. NN OPREMA" sheetId="118" r:id="rId6"/>
    <sheet name="4. OSTALI STROŠKI " sheetId="119" r:id="rId7"/>
  </sheets>
  <definedNames>
    <definedName name="__xlnm.Print_Area_1" localSheetId="2">#REF!</definedName>
    <definedName name="__xlnm.Print_Area_1" localSheetId="3">#REF!</definedName>
    <definedName name="__xlnm.Print_Area_1">#REF!</definedName>
    <definedName name="__xlnm.Print_Area_2">#REF!</definedName>
    <definedName name="__xlnm.Print_Area_3">#REF!</definedName>
    <definedName name="__xlnm.Print_Area_6">#REF!</definedName>
    <definedName name="_Toc289939629">#REF!</definedName>
    <definedName name="aaa">#REF!</definedName>
    <definedName name="as">#REF!</definedName>
    <definedName name="asd">#REF!</definedName>
    <definedName name="asdadasd">#REF!</definedName>
    <definedName name="asdasdsa">#REF!</definedName>
    <definedName name="asdf">#REF!</definedName>
    <definedName name="d">#REF!</definedName>
    <definedName name="dadasda">#REF!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2">'0. ZAČASNA PREVEZAVA'!$A$1:$F$57</definedName>
    <definedName name="_xlnm.Print_Area" localSheetId="3">'1. GRADBENA DELA'!$A$1:$F$37</definedName>
    <definedName name="_xlnm.Print_Area" localSheetId="4">'2. NN OMREŽJE'!$A$1:$F$63</definedName>
    <definedName name="_xlnm.Print_Area" localSheetId="5">'3. NN OPREMA'!$A$1:$F$158</definedName>
    <definedName name="_xlnm.Print_Area" localSheetId="6">'4. OSTALI STROŠKI '!$A$1:$F$21</definedName>
    <definedName name="_xlnm.Print_Area" localSheetId="0">REKAPITULACIJA!$A$1:$F$12</definedName>
    <definedName name="_xlnm.Print_Area" localSheetId="1">'SPLOŠNA NAVODILA'!$A$1:$E$39</definedName>
    <definedName name="s">#REF!</definedName>
    <definedName name="sada">#REF!</definedName>
    <definedName name="ss">#REF!</definedName>
    <definedName name="sss" localSheetId="2">#REF!</definedName>
    <definedName name="sss" localSheetId="3">#REF!</definedName>
    <definedName name="sss">#REF!</definedName>
    <definedName name="wwwwww">#REF!</definedName>
    <definedName name="x">#REF!</definedName>
    <definedName name="yyyyy">#REF!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1" i="119" l="1"/>
  <c r="F158" i="118"/>
  <c r="F55" i="120" l="1"/>
  <c r="F54" i="120"/>
  <c r="F53" i="120"/>
  <c r="F52" i="120"/>
  <c r="F51" i="120"/>
  <c r="F50" i="120"/>
  <c r="F49" i="120"/>
  <c r="F48" i="120"/>
  <c r="F47" i="120"/>
  <c r="F46" i="120"/>
  <c r="F45" i="120"/>
  <c r="F44" i="120"/>
  <c r="F43" i="120"/>
  <c r="F42" i="120"/>
  <c r="F41" i="120"/>
  <c r="F40" i="120"/>
  <c r="F39" i="120"/>
  <c r="F33" i="120"/>
  <c r="F31" i="120"/>
  <c r="F29" i="120"/>
  <c r="F27" i="120"/>
  <c r="F25" i="120"/>
  <c r="F23" i="120"/>
  <c r="F21" i="120"/>
  <c r="F17" i="120"/>
  <c r="F14" i="120"/>
  <c r="F12" i="120"/>
  <c r="A12" i="120"/>
  <c r="A14" i="120" s="1"/>
  <c r="B4" i="120"/>
  <c r="F57" i="120" l="1"/>
  <c r="E7" i="18" s="1"/>
  <c r="A17" i="120"/>
  <c r="A21" i="120" s="1"/>
  <c r="A23" i="120" l="1"/>
  <c r="A25" i="120" l="1"/>
  <c r="A27" i="120" s="1"/>
  <c r="A29" i="120" s="1"/>
  <c r="A31" i="120" l="1"/>
  <c r="A33" i="120"/>
  <c r="A37" i="120" l="1"/>
  <c r="A11" i="117"/>
  <c r="F33" i="117"/>
  <c r="F147" i="118"/>
  <c r="F155" i="118"/>
  <c r="F154" i="118"/>
  <c r="F153" i="118"/>
  <c r="F152" i="118"/>
  <c r="F151" i="118"/>
  <c r="F150" i="118"/>
  <c r="F149" i="118"/>
  <c r="F148" i="118"/>
  <c r="F146" i="118"/>
  <c r="F145" i="118"/>
  <c r="F144" i="118"/>
  <c r="F143" i="118"/>
  <c r="F142" i="118"/>
  <c r="F141" i="118"/>
  <c r="F140" i="118"/>
  <c r="F135" i="118"/>
  <c r="F134" i="118"/>
  <c r="F133" i="118"/>
  <c r="F132" i="118"/>
  <c r="F131" i="118"/>
  <c r="F130" i="118"/>
  <c r="F129" i="118"/>
  <c r="F128" i="118"/>
  <c r="F127" i="118"/>
  <c r="F126" i="118"/>
  <c r="F125" i="118"/>
  <c r="F124" i="118"/>
  <c r="F123" i="118"/>
  <c r="F122" i="118"/>
  <c r="F121" i="118"/>
  <c r="F67" i="118"/>
  <c r="F66" i="118"/>
  <c r="F65" i="118"/>
  <c r="F64" i="118"/>
  <c r="F63" i="118"/>
  <c r="F62" i="118"/>
  <c r="F61" i="118"/>
  <c r="F60" i="118"/>
  <c r="F59" i="118"/>
  <c r="F58" i="118"/>
  <c r="F57" i="118"/>
  <c r="F56" i="118"/>
  <c r="F55" i="118"/>
  <c r="F54" i="118"/>
  <c r="F53" i="118"/>
  <c r="F52" i="118"/>
  <c r="F51" i="118"/>
  <c r="F50" i="118"/>
  <c r="F49" i="118"/>
  <c r="F48" i="118"/>
  <c r="F47" i="118"/>
  <c r="F46" i="118"/>
  <c r="F45" i="118"/>
  <c r="F44" i="118"/>
  <c r="F43" i="118"/>
  <c r="F49" i="110"/>
  <c r="F19" i="110"/>
  <c r="F31" i="117"/>
  <c r="F116" i="118"/>
  <c r="F115" i="118"/>
  <c r="F114" i="118"/>
  <c r="F113" i="118"/>
  <c r="F112" i="118"/>
  <c r="F111" i="118"/>
  <c r="F110" i="118"/>
  <c r="F109" i="118"/>
  <c r="F108" i="118"/>
  <c r="F107" i="118"/>
  <c r="F106" i="118"/>
  <c r="F105" i="118"/>
  <c r="F104" i="118"/>
  <c r="F103" i="118"/>
  <c r="F102" i="118"/>
  <c r="E156" i="118" l="1"/>
  <c r="F156" i="118" s="1"/>
  <c r="E136" i="118"/>
  <c r="F136" i="118" s="1"/>
  <c r="E68" i="118"/>
  <c r="F68" i="118" s="1"/>
  <c r="E117" i="118"/>
  <c r="F117" i="118" s="1"/>
  <c r="F55" i="110"/>
  <c r="F45" i="110"/>
  <c r="F53" i="110"/>
  <c r="F23" i="110"/>
  <c r="F35" i="117"/>
  <c r="F19" i="119"/>
  <c r="F17" i="119"/>
  <c r="F15" i="119"/>
  <c r="F13" i="119"/>
  <c r="F97" i="118"/>
  <c r="F96" i="118"/>
  <c r="F95" i="118"/>
  <c r="F94" i="118"/>
  <c r="F93" i="118"/>
  <c r="F92" i="118"/>
  <c r="F91" i="118"/>
  <c r="F90" i="118"/>
  <c r="F89" i="118"/>
  <c r="F88" i="118"/>
  <c r="F87" i="118"/>
  <c r="F86" i="118"/>
  <c r="F85" i="118"/>
  <c r="F84" i="118"/>
  <c r="F83" i="118"/>
  <c r="F82" i="118"/>
  <c r="F81" i="118"/>
  <c r="F80" i="118"/>
  <c r="F79" i="118"/>
  <c r="F78" i="118"/>
  <c r="F77" i="118"/>
  <c r="F76" i="118"/>
  <c r="F75" i="118"/>
  <c r="F74" i="118"/>
  <c r="F73" i="118"/>
  <c r="F72" i="118"/>
  <c r="F38" i="118"/>
  <c r="F37" i="118"/>
  <c r="F36" i="118"/>
  <c r="F35" i="118"/>
  <c r="F34" i="118"/>
  <c r="F33" i="118"/>
  <c r="F32" i="118"/>
  <c r="F31" i="118"/>
  <c r="F30" i="118"/>
  <c r="F29" i="118"/>
  <c r="F28" i="118"/>
  <c r="F27" i="118"/>
  <c r="F26" i="118"/>
  <c r="F25" i="118"/>
  <c r="F24" i="118"/>
  <c r="F23" i="118"/>
  <c r="F22" i="118"/>
  <c r="F21" i="118"/>
  <c r="F20" i="118"/>
  <c r="F19" i="118"/>
  <c r="F18" i="118"/>
  <c r="F17" i="118"/>
  <c r="F16" i="118"/>
  <c r="F15" i="118"/>
  <c r="F14" i="118"/>
  <c r="B4" i="119"/>
  <c r="F61" i="110"/>
  <c r="F59" i="110"/>
  <c r="F57" i="110"/>
  <c r="F51" i="110"/>
  <c r="F47" i="110"/>
  <c r="F43" i="110"/>
  <c r="F41" i="110"/>
  <c r="F39" i="110"/>
  <c r="F37" i="110"/>
  <c r="F35" i="110"/>
  <c r="F33" i="110"/>
  <c r="F31" i="110"/>
  <c r="F29" i="110"/>
  <c r="F27" i="110"/>
  <c r="F25" i="110"/>
  <c r="F21" i="110"/>
  <c r="F17" i="110"/>
  <c r="F15" i="110"/>
  <c r="F13" i="110"/>
  <c r="F29" i="117"/>
  <c r="F27" i="117"/>
  <c r="F25" i="117"/>
  <c r="F23" i="117"/>
  <c r="F21" i="117"/>
  <c r="F19" i="117"/>
  <c r="F17" i="117"/>
  <c r="F15" i="117"/>
  <c r="F13" i="117"/>
  <c r="F11" i="117"/>
  <c r="E98" i="118" l="1"/>
  <c r="F98" i="118"/>
  <c r="E11" i="18"/>
  <c r="E39" i="118"/>
  <c r="F39" i="118" s="1"/>
  <c r="A12" i="118"/>
  <c r="B4" i="118"/>
  <c r="A13" i="110"/>
  <c r="A41" i="118" l="1"/>
  <c r="A70" i="118"/>
  <c r="A15" i="110"/>
  <c r="A17" i="110" s="1"/>
  <c r="F37" i="117"/>
  <c r="A100" i="118" l="1"/>
  <c r="A119" i="118" s="1"/>
  <c r="A138" i="118" s="1"/>
  <c r="A19" i="110"/>
  <c r="A21" i="110"/>
  <c r="E10" i="18"/>
  <c r="E12" i="18" s="1"/>
  <c r="A25" i="110" l="1"/>
  <c r="A23" i="110"/>
  <c r="A27" i="110" l="1"/>
  <c r="A29" i="110" l="1"/>
  <c r="A31" i="110" s="1"/>
  <c r="A33" i="110" s="1"/>
  <c r="A35" i="110" l="1"/>
  <c r="A37" i="110" s="1"/>
  <c r="A39" i="110" s="1"/>
  <c r="A41" i="110" s="1"/>
  <c r="A43" i="110" s="1"/>
  <c r="B4" i="117"/>
  <c r="B8" i="18" s="1"/>
  <c r="A47" i="110" l="1"/>
  <c r="A45" i="110"/>
  <c r="A49" i="110" s="1"/>
  <c r="A13" i="117"/>
  <c r="E8" i="18"/>
  <c r="A51" i="110" l="1"/>
  <c r="A53" i="110" s="1"/>
  <c r="A15" i="117"/>
  <c r="A57" i="110" l="1"/>
  <c r="A55" i="110"/>
  <c r="A17" i="117"/>
  <c r="A59" i="110" l="1"/>
  <c r="A61" i="110" s="1"/>
  <c r="A19" i="117"/>
  <c r="A21" i="117" l="1"/>
  <c r="A23" i="117" s="1"/>
  <c r="A25" i="117" s="1"/>
  <c r="F63" i="110" l="1"/>
  <c r="A27" i="117"/>
  <c r="B4" i="110"/>
  <c r="B9" i="18" s="1"/>
  <c r="A29" i="117" l="1"/>
  <c r="A31" i="117" s="1"/>
  <c r="E9" i="18"/>
  <c r="A33" i="117" l="1"/>
  <c r="A35" i="117" s="1"/>
</calcChain>
</file>

<file path=xl/sharedStrings.xml><?xml version="1.0" encoding="utf-8"?>
<sst xmlns="http://schemas.openxmlformats.org/spreadsheetml/2006/main" count="684" uniqueCount="193">
  <si>
    <t xml:space="preserve">* eventuelni stroški povezani s predstavitvami posameznih predvidenih in vgrajenih materialov investitorju, </t>
  </si>
  <si>
    <t>* stroški porabe električne energije, vode in PTT storitev in podobno,</t>
  </si>
  <si>
    <t>Dela je potrebno izvajati v skladu z:</t>
  </si>
  <si>
    <t>* pri obrtniških delih morajo biti predvideni stroški za pomožna gradbena dela pri izvedbi (tesarska, zidarska, betonska,…),</t>
  </si>
  <si>
    <t>Post.</t>
  </si>
  <si>
    <t>V enotnih cenah posameznih pogodbenih postavk tega popisa morajo biti zajeti stroški:</t>
  </si>
  <si>
    <t>kos</t>
  </si>
  <si>
    <t>Enota</t>
  </si>
  <si>
    <t>Opis</t>
  </si>
  <si>
    <t>Vrednost EUR</t>
  </si>
  <si>
    <t>Količina</t>
  </si>
  <si>
    <t>Cena/enoto</t>
  </si>
  <si>
    <t>SKUPAJ</t>
  </si>
  <si>
    <t>* Na grabišču mora biti prisoten geomehanik - geomehanski nadzor: ob pregledu izkopa in zaščite gradbene jame, kontrole izsuševanja gradbene jame-po potrebi, ter spremljanje gradnje do faze dokončanja temeljev, temeljne plošče in zgornjega ustroja.</t>
  </si>
  <si>
    <t>* Vsi izdelki, ki so imenovani s svojim komercialnim imenom, so navedeni zgolj zaradi lažje razlage o zahtevani kvaliteti materiala ali izdelka (za vse navedene izdelke velja kot npr. ali ustreza). Uporabi se lahko kateri drugi izdelek, ki dosega enake kvalitete ali pa jih presega oziroma izdelek, ki je enakovreden.</t>
  </si>
  <si>
    <t>* Z oddajo ponudbe vsak ponudnik izjavlja, da je skrbno preučil vse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</si>
  <si>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 xml:space="preserve">* pridobivanja vseh potrebnih soglasij in mnenj, vse meritve kvalitete in projektiranih parametrov vgrajenih materialov in naprav, vsa atestna dokumentacija, garancije in potrdila o vgrajenih materialih, </t>
  </si>
  <si>
    <t>* zamenjava materialov je mogoča samo s predhodnim soglasjem projektanta in investitorja,</t>
  </si>
  <si>
    <t>* veljavnimi tehničnimi predpisi in normativi v soglasju z obveznimi standardi,</t>
  </si>
  <si>
    <t>* varstvom pri delu, varovanjem zdravja in življenja ljudi, varstvom pred požarom,</t>
  </si>
  <si>
    <t>* varstvom pred naravnimi in drugimi nesrečami,</t>
  </si>
  <si>
    <t>* splošni stroški pristojbin in davkov upravnih organov pri prijavi gradbišča, pridobivanja raznih dovoljenj in soglasij v zvezi z izvedbo,</t>
  </si>
  <si>
    <t>* potrebne komunalne in energetske pristojbine,</t>
  </si>
  <si>
    <t>* stroški razkladanja materiala oz. odpada na deponiji, eventuelno razgrinjanje ter plačila vseh dovoljenj in pristojbin deponije,</t>
  </si>
  <si>
    <t>* pridobivanja internih soglasij, interne meritve kvalitete vgrajenih materialov, atesti, garancije in potrdila vgrajenih materialov v pripravi dela prevzemnika del,</t>
  </si>
  <si>
    <t>* zaščita gotovih izdelkov, grobo in finalno čiščenje prostorov po končani gradnji,</t>
  </si>
  <si>
    <t>* vsi materali morajo biti atestirani in ustrezno deklarirani,</t>
  </si>
  <si>
    <t>* dobava potrebnega materiala in vsa potrebna dela za izvedbo po posameznih postavkah zajetih v popisu in posameznih načrtih,</t>
  </si>
  <si>
    <t>* stroški nastali glede zahtev investitorja o eventuelni faznosti gradnje, prilagajanja terminskega plana izvedbe glede na obstoječe stanje,</t>
  </si>
  <si>
    <t>* gradbenim zakonom in projektno dokumentacijo,</t>
  </si>
  <si>
    <t xml:space="preserve">* Izvajalec del je dolžan pregledati projekt ter podati morebitne pripombe na projekt. V kolikor pred pričetkom gradnje izvajalec del ne pripravi morebitnih pripomb, se razume, da je seznanjen s celoto projekta. </t>
  </si>
  <si>
    <t>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</si>
  <si>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</si>
  <si>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Skupaj:</t>
  </si>
  <si>
    <t>Dobava, montaža, transportni, manipulativni stroški in nepredvidena dela so zajeta v ceni elementov.</t>
  </si>
  <si>
    <t>SPLOŠNA NAVODILA</t>
  </si>
  <si>
    <t>* Popis tvori celoto skupaj z grafičnim in tekstualnim delom načrta, zato ga je potrebno brati skupaj s celotnim načrtom (grafike, tehnična poročila)</t>
  </si>
  <si>
    <t>* Ponudnik je dolžan o vsaki ugotovljeni neskladnosti med popisom in tehničnim poročilom in/ali grafičnimi prikazi obvestiti investitorja in projektanta ter zahtevati pojasnilo pred oddajo ponudbe.</t>
  </si>
  <si>
    <t>* Priprava dokumentacije o ustrezni montaži elementov ali naprav z zapisniki o kontroli električnih in cevnih povezav posamezne naprave ali zagonu naprav s strani za to pooblaščene organizacije ali proizvajalca, če je to potrebno.</t>
  </si>
  <si>
    <t>* Zagon in kontrola posameznega sistema v celoti ter izdelava zapisnika o funkcionalnosti sistema.</t>
  </si>
  <si>
    <t xml:space="preserve">* izvedba kompletnega tehničnega pregleda, s pripravo tehnične dokumentacije za tehnični pregled, dokazila o zanesljivosti v skladu z veljavnim pravilnikom, izdelava navodil za obratovanje in vzdrževanje, ter ostali potrebni dokumenti, </t>
  </si>
  <si>
    <t>* Pri vgradnji elementov in materialov je potrebno upoštevati navodila proizvajalca o načinu, vrstnem redu, časovnem zaporedju,... izvedbe (tehnični listi itd). Montaža mora biti izvedena s strani strokovno usposobljene osebe, po potrebi osebe, ki je pooblaščena za montažo. V sklopu montaže je potrebno upoštevati ves drobni in tesnilni material, pripravljalna in zaključna dela, izdelavo morebitnih prebojev in dolbenj.</t>
  </si>
  <si>
    <t>* Priprava podrobnih navodil za obratovanje in  vzdrževanje elementov in sistemov v objektu. Uvajanje upravljalca sistemov investitorja, poučevanje, šolanje.</t>
  </si>
  <si>
    <t>kpl</t>
  </si>
  <si>
    <t>m</t>
  </si>
  <si>
    <t>Pred naročilom posameznega kosa opreme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</si>
  <si>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 xml:space="preserve">Objekt: Večstanovanjski objekt Resnica - 1. faza
</t>
  </si>
  <si>
    <t>Investitor: SPEKTER d.o.o., Trg Revolucije 7, 1420 Trbovlje
                  Občina Hrastnik, Pot Vitka Pavliča 5, 1430 Hrastnik</t>
  </si>
  <si>
    <t>Znesek</t>
  </si>
  <si>
    <t>Križne in vezne spojke za valjanec Fe-Zn 25x4 mm, komplet z antikorozijsko zaščito</t>
  </si>
  <si>
    <t>Zakoličba obstoječe in nove NN infrastrukture</t>
  </si>
  <si>
    <t>GRADBENA DELA</t>
  </si>
  <si>
    <t>OSTALI STROŠKI</t>
  </si>
  <si>
    <t>Pregled, čiščenje in priprava kabelske kanalizacije za uvlačenje kablov</t>
  </si>
  <si>
    <t>Dobava in montaža ploščic za označitev kablov</t>
  </si>
  <si>
    <t>Ugotovitev faznega zaporedja KB</t>
  </si>
  <si>
    <t>Izdelava potrebnih merilnih listov za NN KB</t>
  </si>
  <si>
    <t>3.OSTALI STROŠKI</t>
  </si>
  <si>
    <t>REKAPITULACIJA 
NN PRIKLJUČEK</t>
  </si>
  <si>
    <t>NN OMREŽJE</t>
  </si>
  <si>
    <t>Dobava, razvlek in uvlek NN KB tipa NA2XY-J 4×240+1.5mm2 v predhodno zgrajeno EKK</t>
  </si>
  <si>
    <t>Dobava, razvlek in uvlek NN KB tipa NA2XY-J 4×70+1.5mm2 v predhodno zgrajeno EKK</t>
  </si>
  <si>
    <t>Dobava in polaganje PVC cevi Φ 160 mm (rdeča) za zunanjo razvod komplet z distančniki</t>
  </si>
  <si>
    <t>Dobava in polaganje PVC cevi Φ 110 mm (rdeča) za zunanjo razvod komplet z distančniki</t>
  </si>
  <si>
    <t>Dobava in polaganje PEHD cevi 2x Φ 50 mm (dvojček) za zunanjo razvod komplet z distančniki / objekt D</t>
  </si>
  <si>
    <t>Dobava in polaganje opozorilnega traku ELEKTRIKA</t>
  </si>
  <si>
    <t xml:space="preserve">Dobava in polaganje valjanca Fe-Zn 25x4 mm v zunanjem razvodu </t>
  </si>
  <si>
    <t xml:space="preserve">Dobava in polaganje ozemljitvenega vodnika  
H07V-K 35mm2 </t>
  </si>
  <si>
    <t>Uvlačenje jakotočnega kabla v TP SN/NN prostor, izdelava kabelskega zaključka, montaža kabelskih čevljev, montaža NN KB končnika na NN KB za kable 240mm2 
 - 1x NN KB glava EPKT-0063
 - 4x NN KB čevelj Al 240mm2
ter priklop na varovalčni ločilnik.</t>
  </si>
  <si>
    <t>Dobava in montaža ozemljitvene sponke</t>
  </si>
  <si>
    <t>Dobava in vgradnja stenskega trezorja za ključ in ključavnico po zahtevah Elektro Ljubljana d.d..</t>
  </si>
  <si>
    <t>Izvedba meritev in izdelava poročila</t>
  </si>
  <si>
    <t>NN OPREMA</t>
  </si>
  <si>
    <t>Priključno kovinska merilna omara KPMO v skladu z zahtevami pristojne elektro distribucijske službe, komplet z vgrajeno sledečo opremo:</t>
  </si>
  <si>
    <t>vrstna kovinska priključna omara (2000 x 400 x 300mm) s stranko stranico,
z enojnimi vrati, IP 54, RAL 7035.</t>
  </si>
  <si>
    <t>podstavek priključne omare (400 x 100mm)</t>
  </si>
  <si>
    <t>vrstna kovinska merilna omara (2000 x 800 x 300mm) 
z dvojnimi vrati, stransko stranico, IP 54, RAL 7035</t>
  </si>
  <si>
    <t>podstavek priključne omare (800 x 100mm)</t>
  </si>
  <si>
    <t xml:space="preserve">notranji montažni pribor </t>
  </si>
  <si>
    <t>predal za načrte</t>
  </si>
  <si>
    <t>adapter polcilinder preg. kljuka</t>
  </si>
  <si>
    <t>števčna plošča</t>
  </si>
  <si>
    <t>steklo za omarico</t>
  </si>
  <si>
    <t>RBP 000 pro-S 3x125/s varovalkami 3x20A za zbiralčni sistem 60mm</t>
  </si>
  <si>
    <t>RBP 000 pro-S 3x125/s varovalkami 3x35A  za zbiralčni sistem 60mm</t>
  </si>
  <si>
    <t>RBP 000 pro-S 3x125/xxA za zbiralčni sistem 60mm</t>
  </si>
  <si>
    <t>NV00 3x160/s varovalkami160A za zbiralčni sistem 60mm</t>
  </si>
  <si>
    <t>NV1 3x250/s varovalkami 160A  za zbiralčni sistem 60mm</t>
  </si>
  <si>
    <t xml:space="preserve">Števec delovne energije ZMXi320CQU1L1D3
(števec dobavi Elektro Ljubljana d.d.)  </t>
  </si>
  <si>
    <t>zbiralke Cu 1000x30x10mm (L1,L2,L3)</t>
  </si>
  <si>
    <t>zbiralke Cu 800x30x10mm (L1,L2,L3)</t>
  </si>
  <si>
    <t>zbiralke Cu 1000x30x10mm (PEN)</t>
  </si>
  <si>
    <t>Nosilec zbiralk z notranjo pritrditvijo, za 60 mm sestav 3-polni</t>
  </si>
  <si>
    <t xml:space="preserve">prenapetostni odvodnik PROTECT B2S(R) 12,5/320  
In (8/20μs) =60kA 
(10/350μs) = 12,5kA/pole   
tA &lt; 25ns    </t>
  </si>
  <si>
    <t>tipka za ponovni vklop</t>
  </si>
  <si>
    <t>prekritje zbiralk pred nenamernim dotikom</t>
  </si>
  <si>
    <t>napisne ploščice</t>
  </si>
  <si>
    <t>vezava KPMO</t>
  </si>
  <si>
    <t>meritve KPMO</t>
  </si>
  <si>
    <t xml:space="preserve">KPMO-B/P </t>
  </si>
  <si>
    <t xml:space="preserve">Skupaj KPMO-B/P 
</t>
  </si>
  <si>
    <t>-</t>
  </si>
  <si>
    <t>3.NN OPREMA</t>
  </si>
  <si>
    <t>Dobava, razvlek in uvlek NN KB tipa NA2XY-J 4×35+1.5mm2 v predhodno zgrajeno EKK</t>
  </si>
  <si>
    <t xml:space="preserve">Izdelava kabelske spojke z obstoječim NN vodom 35mm2  kot npr. SMOE-81523 oz. prilagoditi spojko z obstoječim NN kablom. </t>
  </si>
  <si>
    <t>Uvlačenje jakotočnega kabla v TP SN/NN prostor, izdelava kabelskega zaključka, montaža kabelskih čevljev, montaža NN KB končnika na NN KB za kable 35mm2 
 - 1x NN KB glava EPKT-0047
 - 4x NN KB čevelj Al 35mm2
ter priklop na varovalčni ločilnik.</t>
  </si>
  <si>
    <t xml:space="preserve">Priklop novega podzemnega voda na obstoječi objekt (podzemni kabel) na parcelni števliki 1557/2 </t>
  </si>
  <si>
    <t>prostostoječa omara Mikomi PS 800x1200x400  
z enojnimi vrati, IP65, nerjaveče jeklo, ključavnico</t>
  </si>
  <si>
    <t>podstavek za prostostoječo omarico 
PS 800x492x300</t>
  </si>
  <si>
    <t>Varovalčna letev, NV1, 3‑polna, 250A, za 185mm sistem</t>
  </si>
  <si>
    <t>zbiralke Cu 700x30x10mm (L1,L2,L3)</t>
  </si>
  <si>
    <t>Nosilec zbiralk za 185 sistem</t>
  </si>
  <si>
    <t>vezava PS-KRO</t>
  </si>
  <si>
    <t>merive PS-KRO</t>
  </si>
  <si>
    <t>Dobava, razvlek in uvlek NN KB tipa NA2XY-J 4x150+1.5mm2 v predhodno zgrajeno EKK</t>
  </si>
  <si>
    <t>Uvlačenje jakotočnega kabla v TP SN/NN prostor, izdelava kabelskega zaključka, montaža kabelskih čevljev, montaža NN KB končnika na NN KB za kable 150mm2 
 - 1x NN KB glava EPKT-0047
 - 4x NN KB čevelj Al 150mm2
ter priklop na varovalčni ločilnik.</t>
  </si>
  <si>
    <t>Uvlačenje jakotočnega kabla v PS-RO/1, PS-RO/2 in KPMO-ČRP. izdelava kabelskega zaključka, montaža kabelskih čevljev, montaža NN KB končnika na NN KB za kable 70 mm2 
 - 1x NN KB glava EPKT-0047
 - 4x NN KB čevelj Al 70mm2
ter priklop na varovalčni ločilnik.</t>
  </si>
  <si>
    <t>Uvlačenje jakotočnega kabla v PS-RO/1 izdelava kabelskega zaključka, montaža kabelskih čevljev, montaža NN KB končnika na NN KB za kable 150 mm2 
 - 1x NN KB glava EPKT-0047
 - 4x NN KB čevelj Al 150mm2
ter priklop na varovalčni ločilnik.</t>
  </si>
  <si>
    <t>Uvlačenje jakotočnega kabla v KPMO-(A,B,C)/P, izdelava kabelskega zaključka, montaža kabelskih čevljev, montaža NN KB končnika na NN KB za kable 240 mm2 
 - 1x NN KB glava EPKT-0063
 - 4x NN KB čevelj Al 240mm2
ter priklop na varovalčni ločilnik.</t>
  </si>
  <si>
    <t>Izdelava kabelskega zaključka med etažnimi KPMO, montaža kabelskih čevljev obojestrankso za vodnike 240 mm2 
 - 8x NN KB čevelj Al 240mm2, v kompletu s termoskrčljivi skrčkami, priklopom na zbiralko.</t>
  </si>
  <si>
    <t>KPMO za etaže
(KPMO-A/P  in KPMO-C/P)</t>
  </si>
  <si>
    <t>Skupaj KPMO za etaže 
(KPMO-A/P  in KPMO-C/P)</t>
  </si>
  <si>
    <t>KPMO za etaže
(KPMO-A/1.N do KPMO-A/4N)
(KPMO-B/1.N do KPMO-B/4N) in
(KPMO-C/1.N do KPMO-C/4N)</t>
  </si>
  <si>
    <t>Skupaj KPMO za etaže 
(KPMO-A/1.N do KPMO-A/4N)
(KPMO-B/1.N do KPMO-B/4N) in
(KPMO-C/1.N do KPMO-C/4N)</t>
  </si>
  <si>
    <t>NV00 pro-S 3x125/s varovalkami 3x50A  za zbiralčni sistem 60mm</t>
  </si>
  <si>
    <t>PS-RO/1</t>
  </si>
  <si>
    <t>Priključno kabelsko razdelilna omara PS-RO1/1 v skladu z zahtevami pristojne elektro distribucijske službe, komplet z vgrajeno sledečo opremo:</t>
  </si>
  <si>
    <t xml:space="preserve">Skupaj PS-RO/1
</t>
  </si>
  <si>
    <t>zbiralke Cu 700x40x10mm (L1,L2,L3)</t>
  </si>
  <si>
    <t>zbiralke Cu 700x40x10mm (PEN)</t>
  </si>
  <si>
    <t>varovalke 160A za NV1 A</t>
  </si>
  <si>
    <t>PS-RO/2</t>
  </si>
  <si>
    <t>zbiralke Cu 700x30x10mm (PEN)</t>
  </si>
  <si>
    <t xml:space="preserve">Skupaj PS-RO/2
</t>
  </si>
  <si>
    <t>KPMO - V.H. (vodohram)</t>
  </si>
  <si>
    <t>Priključno kabelsko priključna  omara KPMO - V.H. v skladu z zahtevami pristojne elektro distribucijske službe, komplet z vgrajeno sledečo opremo:</t>
  </si>
  <si>
    <t>prostostoječa omara Mikomi PS 600x1200x280  (KPO E2 S)
z enojnimi vrati, IP65, nerjaveče jeklo, ključavnico</t>
  </si>
  <si>
    <t>podstavek za prostostoječo omarico  KPO E2 S PS 600x900x270</t>
  </si>
  <si>
    <t>Nosilec zbiralk za 60 sistem</t>
  </si>
  <si>
    <t>zbiralke Cu 500x30x10mm (PEN)</t>
  </si>
  <si>
    <t>zbiralke Cu 500x30x10mm (L1,L2,L3)</t>
  </si>
  <si>
    <t>Varovalčna letev, NV0, 3‑polna, 160A, za 60mm sistem</t>
  </si>
  <si>
    <t xml:space="preserve">varovalke 100A za NV00 </t>
  </si>
  <si>
    <t xml:space="preserve">varovalke 25A za NV00 </t>
  </si>
  <si>
    <t>vezava KPMO - V.H</t>
  </si>
  <si>
    <t>merive KPMO - V.H</t>
  </si>
  <si>
    <t xml:space="preserve">Izdelava izkopa za izdelavo temelja prostostoječe razdelilnika omare RMO dimenzij, izdelava podložnega betona za postavitev podstavka PS-RO/1 in 2 dimenzij 300x1000mm, po končani montaži zasutje. </t>
  </si>
  <si>
    <t xml:space="preserve">Skupaj KPMO - V.H
</t>
  </si>
  <si>
    <t xml:space="preserve">Demontaža obstoječega prostozračnega voda v skupni dolžini 370m, odstranitev obstoječih drogov 9 kos, v kompletu z odvozom na deponijo. </t>
  </si>
  <si>
    <t xml:space="preserve">Izdelava izkopa za izdelavo temelja prostostoječe razdelilnika omare KPMO-V.H. dimenzij, izdelava podložnega betona za postavitev podstavka KPMO-V.H dimenzij 300x600mm, po končani montaži zasutje. </t>
  </si>
  <si>
    <t>vrstna kovinska merilna omara (2000 x 600 x 300mm) 
z dvojnimi vrati, stransko stranico, IP 54, RAL 7035</t>
  </si>
  <si>
    <t>podstavek priključne omare (600 x 100mm)</t>
  </si>
  <si>
    <t>zbiralke Cu 600x30x10mm (L1,L2,L3)</t>
  </si>
  <si>
    <t>zbiralke Cu 8000x30x10mm (PEN)</t>
  </si>
  <si>
    <t>vrstna kovinska priključna omara (2000 x 400 x 300mm) s stransko stranico,
z enojnimi vrati, IP 54, RAL 7035.</t>
  </si>
  <si>
    <t xml:space="preserve">Izkop jarka za položitev cevi (3x4), ročni - strojni izkop. Izkop 1,2 m globine in 1,0m širine. Planiranje dna kanala. Obbetoniranje cevi 0,77m3/m, preostali zasip s tamponom 0,69m3/m, ročni in strojni zasip kanala. Prevoz odpadnega materiala na deponijo. </t>
  </si>
  <si>
    <t>Izkop jarka za položitev cevi (3x3), ročni - strojni izkop. Izkop 1,2 m globine in 0,80m širine. Planiranje dna kanala. Obbetoniranje cevi 0,61m3/m, preostali zasip s tamponom 0,55m3/m, ročni in strojni zasip kanala. Prevoz odpadnega materiala na deponijo.</t>
  </si>
  <si>
    <t>Izkop jarka za položitev cevi (2x4), ročni - strojni izkop. Izkop 1,1 m globine in 1,0m širine. Planiranje dna kanala. Obbetoniranje cevi 0,56m3/m, preostali zasip s tamponom 0,69m3/m, ročni in strojni zasip kanala. Prevoz odpadnega materiala na deponijo.</t>
  </si>
  <si>
    <t>Izkop jarka za položitev cevi (2x3), ročni - strojni izkop. Izkop 1,1 m globine in 0,80m širine. Planiranje dna kanala. Obbetoniranje cevi 0,44m3/m, preostali zasip s tamponom 0,55m3/m, ročni in strojni zasip kanala. Prevoz odpadnega materiala na deponijo.</t>
  </si>
  <si>
    <t>Izkop jarka za položitev cevi (2x2), ročni - strojni izkop. Izkop 1,0 m globine in 0,60 m širine. Planiranje dna kanala. Obbetoniranje cevi 0,32m3/m, preostali zasip s tamponom 0,40m3/m, ročni in strojni zasip kanala. Prevoz odpadnega materiala na deponijo.</t>
  </si>
  <si>
    <t>Izkop jarka za položitev cevi (1x3), ročni - strojni izkop. Izkop 1,1 m globine in 0,80m širine. Planiranje dna kanala. Obbetoniranje cevi 0,30m3/m, preostali zasip s tamponom 0,55m3/m, ročni in strojni zasip kanala. Prevoz odpadnega materiala na deponijo.</t>
  </si>
  <si>
    <t>Kabelski jašek notranjih dimenzij: 1200x1200x1200mm (ŠxVxG) z enojnim litoželeznim pokrovom 600x600mm 400kN in napisom "elektrika", komplet z izkopom , izdelavo temelja, armiranobetonskega dela, pokrovov, ozemljitvami, izdelavo prebojev za cevi in valjanec v jašek in zaključnimi deli.</t>
  </si>
  <si>
    <t>Kabelski jašek notranjih dimenzij: 2000x2000x2000mm (ŠxVxG) z dvojnim litoželeznim pokrovom 600x600mm 400kN in napisom "elektrika", komplet z izkopom , izdelavo temelja, armiranobetonskega dela, pokrovov, ozemljitvami, izdelavo prebojev za cevi in valjanec v jašek  in zaključnimi deli.</t>
  </si>
  <si>
    <t>Izkop jarka za položitev cevi (1x2), ročni - strojni izkop. Izkop 0,8 m globine in 0,57m širine. Planiranje dna kanala. Obbetoniranje cevi 0,20m3/m, preostali zasip s tamponom 0,4m3/m, ročni in strojni zasip kanala. Prevoz odpadnega materiala na deponijo.</t>
  </si>
  <si>
    <t xml:space="preserve">Dobava, razvlek in uvlek NN vodnikov tipa NA2XY ČR 1x 240mm2 na kabelske lestve v vertikalnem inštalacijskem kanalu. Vodniki namenjeni medsebojni povezavi med etažnimi KPMO. </t>
  </si>
  <si>
    <t xml:space="preserve">Dobava, razvlek in uvlek NN vodnikov tipa NA2XY RU-ZE 1x 240mm2 na kabelske lestve v vertikalnem inštalacijskem kanalu. Vodniki namenjeni medsebojni povezavi med etažnimi KPMO. </t>
  </si>
  <si>
    <t>SKUPAJ brez DDV</t>
  </si>
  <si>
    <t>4.0</t>
  </si>
  <si>
    <t>4.01</t>
  </si>
  <si>
    <t>4.02</t>
  </si>
  <si>
    <t>4.03</t>
  </si>
  <si>
    <t>4.04</t>
  </si>
  <si>
    <t>* delovni odri za vsa obrtniška in instalacijska dela morajo biti zajeti v ceni izdelka,</t>
  </si>
  <si>
    <t>* Vris sprememb instalacij (v tlorise in sheme), nastalih med gradnjo v PZI načrt s potrjevanjem nadzornega organa in predaja le-teh izdelovalcu PID načrta.</t>
  </si>
  <si>
    <t>IV.</t>
  </si>
  <si>
    <t>ELEKTRO INŠTALACIJE IN ELEKTRO OPREMA</t>
  </si>
  <si>
    <t>V sklopu načrtovanih posegov na območju parcele št. 308/2, k.o. 1855 - Hrastnik - mesto, se obstoječe nizkonapetostno (NN) elektroenergetsko omrežje ustrezno odmika, in sicer se iz obstoječega A-droga na parc. št. 327/1 izvede priklop novega kabelskega voda (KB), ki se uvleče v zaščitne PVC cevi do točke na parc. št. 308/2, kjer poteka obstoječi kabel. Na tem mestu se obstoječi objekt, ki je predviden za odstranitev, odklopi, ter se izvede kabelska spojka. S tem bo zagotovljeno nemoteno delovanje elektroenergetskega omrežja tudi po odstranitvi obstoječega objekta ter omogočeno varno izvedbo gradbenih del. Za predviden poseg mora investitor zagotoviti ustrezne služnostne pravice. Izvedba vseh potrebnih del za kompletno izvedbo umika in prestavitev obstoječega voda skladno z izdanimi projektnimi pogoji in mnenji.</t>
  </si>
  <si>
    <t>Izkop jarka za položitev cevi (3x4), ročni - strojni izkop. Izkop 1,2 m globine in 1,0m širine. Planiranje dna kanala. Ročni in strojni zasip kanala. Prevoz odpadnega materiala na deponijo. (ocena)</t>
  </si>
  <si>
    <t xml:space="preserve">Izdelava izkopa za izdelavo temelja prostostoječega razdelilnika PS-RO/začasna, izdelava podložnega betona za postavitev podstavka  dimenzij 300x1000mm, po končani montaži zasutje. </t>
  </si>
  <si>
    <t xml:space="preserve">Dobava, razvlek in uvlek NN KB tipa NA2XY-J 4×70+1.5mm2 v zaščitno cev PVC fi 160 mm </t>
  </si>
  <si>
    <t>Dobava in polaganje PVC cevi Φ 160 mm (rdeča) za zunanji razvod , položena na terenu ob gradbiščni ograji.</t>
  </si>
  <si>
    <t>Uvlačenje jakotočnega kabla v PS-RO (začasna) izdelava kabelskega zaključka, montaža kabelskih čevljev, montaža NN KB končnika na NN KB za kable 70 mm2 
 - 1x NN KB glava EPKT-0047
 - 4x NN KB čevelj Al 70mm2
ter priklop na varovalčni ločilnik.</t>
  </si>
  <si>
    <t xml:space="preserve">Izdelava kabelske spojke z obstoječim NN vodom 70mm2  kot npr. SMOE-81524 oz. prilagoditi spojko z obstoječim NN kablom. </t>
  </si>
  <si>
    <t>PS-RO (začasna)</t>
  </si>
  <si>
    <t>Priključno kabelsko razdelilna omara PS-RO (začasna) v skladu z zahtevami pristojne elektro distribucijske službe, komplet z vgrajeno sledečo opremo:</t>
  </si>
  <si>
    <t>prostostoječa omara Schrack tipa VOZ 040 002 P iz poliestra, dimenzij 750x1000x320 mm, z enojnimi vrati, IP65,  s ključavnico elektro distribucijskega podjetja</t>
  </si>
  <si>
    <t>podstavek za prostostoječo omarico 
PS 800x960x320</t>
  </si>
  <si>
    <t>Varovalčna letev, NV00, 3‑polna, 160A, za 185mm sistem (predvarovanje prenapetostne zaščite)</t>
  </si>
  <si>
    <t xml:space="preserve">varovalke 160A za NV1 </t>
  </si>
  <si>
    <t xml:space="preserve">varovalke 160A za NV00 </t>
  </si>
  <si>
    <t>vezava PS-RO (začasna)</t>
  </si>
  <si>
    <t>merive PS-RO  (začasna)</t>
  </si>
  <si>
    <t>0. ZAČASNA PREVEZAVA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</si>
</sst>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4" formatCode="_-* #,##0.00\ &quot;€&quot;_-;\-* #,##0.00\ &quot;€&quot;_-;_-* &quot;-&quot;??\ &quot;€&quot;_-;_-@_-"/>
    <numFmt numFmtId="43" formatCode="_-* #,##0.00_-;\-* #,##0.00_-;_-* &quot;-&quot;??_-;_-@_-"/>
    <numFmt numFmtId="164" formatCode="_-* #,##0.00\ _S_I_T_-;\-* #,##0.00\ _S_I_T_-;_-* &quot;-&quot;??\ _S_I_T_-;_-@_-"/>
    <numFmt numFmtId="165" formatCode="_-* #,##0.00\ &quot;SIT&quot;_-;\-* #,##0.00\ &quot;SIT&quot;_-;_-* &quot;-&quot;??\ &quot;SIT&quot;_-;_-@_-"/>
    <numFmt numFmtId="166" formatCode="&quot;V&quot;\ 0.00"/>
    <numFmt numFmtId="167" formatCode="&quot;A3&quot;\ 0.00"/>
    <numFmt numFmtId="168" formatCode="&quot;A&quot;\ \3"/>
    <numFmt numFmtId="169" formatCode="#,##0.00\ &quot;€&quot;"/>
    <numFmt numFmtId="170" formatCode="_-&quot;€&quot;\ * #,##0.00_-;\-&quot;€&quot;\ * #,##0.00_-;_-&quot;€&quot;\ * &quot;-&quot;??_-;_-@_-"/>
    <numFmt numFmtId="171" formatCode="_-&quot;€ &quot;* #,##0.00_-;&quot;-€ &quot;* #,##0.00_-;_-&quot;€ &quot;* \-??_-;_-@_-"/>
    <numFmt numFmtId="172" formatCode="_-* #,##0.00\ &quot;DM&quot;_-;\-* #,##0.00\ &quot;DM&quot;_-;_-* &quot;-&quot;??\ &quot;DM&quot;_-;_-@_-"/>
    <numFmt numFmtId="173" formatCode="_-&quot;£&quot;* #,##0.00_-;\-&quot;£&quot;* #,##0.00_-;_-&quot;£&quot;* &quot;-&quot;??_-;_-@_-"/>
    <numFmt numFmtId="174" formatCode="_-* #,##0.00\ _D_M_-;\-* #,##0.00\ _D_M_-;_-* &quot;-&quot;??\ _D_M_-;_-@_-"/>
    <numFmt numFmtId="175" formatCode="_-[$€]\ * #,##0.00_-;\-[$€]\ * #,##0.00_-;_-[$€]\ * &quot;-&quot;??_-;_-@_-"/>
    <numFmt numFmtId="176" formatCode="_(&quot;$&quot;* #,##0.00_);_(&quot;$&quot;* \(#,##0.00\);_(&quot;$&quot;* &quot;-&quot;??_);_(@_)"/>
    <numFmt numFmtId="177" formatCode="#,##0.0"/>
    <numFmt numFmtId="178" formatCode="&quot;KL&quot;\ 0.00"/>
  </numFmts>
  <fonts count="121">
    <font>
      <sz val="11"/>
      <name val="Arial Narrow"/>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11"/>
      <name val="Arial Narrow"/>
      <family val="2"/>
      <charset val="238"/>
    </font>
    <font>
      <sz val="9"/>
      <name val="Arial"/>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1"/>
      <name val="Calibri"/>
      <family val="2"/>
      <charset val="238"/>
    </font>
    <font>
      <sz val="11"/>
      <name val="Arial"/>
      <family val="2"/>
      <charset val="238"/>
    </font>
    <font>
      <sz val="11"/>
      <name val="Arial Narrow"/>
      <family val="2"/>
    </font>
    <font>
      <b/>
      <sz val="11"/>
      <name val="Arial Narrow"/>
      <family val="2"/>
      <charset val="238"/>
    </font>
    <font>
      <sz val="10"/>
      <name val="Tahoma"/>
      <family val="2"/>
      <charset val="238"/>
    </font>
    <font>
      <b/>
      <sz val="11"/>
      <color indexed="8"/>
      <name val="Arial Narrow"/>
      <family val="2"/>
      <charset val="238"/>
    </font>
    <font>
      <sz val="11"/>
      <color indexed="8"/>
      <name val="Arial Narrow"/>
      <family val="2"/>
      <charset val="238"/>
    </font>
    <font>
      <b/>
      <sz val="10"/>
      <color rgb="FF41A6B1"/>
      <name val="Tahoma"/>
      <family val="2"/>
      <charset val="238"/>
    </font>
    <font>
      <sz val="10"/>
      <name val="Arial"/>
      <family val="2"/>
      <charset val="238"/>
    </font>
    <font>
      <sz val="14"/>
      <name val="Tahoma"/>
      <family val="2"/>
      <charset val="238"/>
    </font>
    <font>
      <b/>
      <sz val="11"/>
      <color rgb="FFFF0000"/>
      <name val="Arial Narrow"/>
      <family val="2"/>
      <charset val="238"/>
    </font>
    <font>
      <b/>
      <sz val="10"/>
      <color indexed="8"/>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Calibri"/>
      <family val="2"/>
      <scheme val="minor"/>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1"/>
      <color theme="1"/>
      <name val="Arial"/>
      <family val="2"/>
    </font>
    <font>
      <sz val="11"/>
      <color indexed="8"/>
      <name val="Arial"/>
      <family val="2"/>
    </font>
    <font>
      <sz val="11"/>
      <color theme="1"/>
      <name val="Calibri"/>
      <family val="2"/>
      <charset val="161"/>
      <scheme val="minor"/>
    </font>
    <font>
      <b/>
      <sz val="18"/>
      <color theme="3"/>
      <name val="Cambria"/>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b/>
      <sz val="16"/>
      <color indexed="23"/>
      <name val="Arial"/>
      <family val="2"/>
    </font>
    <font>
      <sz val="10"/>
      <name val="Arial"/>
      <family val="2"/>
      <charset val="161"/>
    </font>
    <font>
      <sz val="18"/>
      <color theme="3"/>
      <name val="Cambria"/>
      <family val="2"/>
      <scheme val="major"/>
    </font>
    <font>
      <sz val="11"/>
      <color theme="1"/>
      <name val="Calibri"/>
      <family val="2"/>
      <charset val="1"/>
      <scheme val="minor"/>
    </font>
    <font>
      <sz val="20"/>
      <color theme="6" tint="-0.24994659260841701"/>
      <name val="Calibri"/>
      <family val="2"/>
      <scheme val="minor"/>
    </font>
    <font>
      <sz val="10"/>
      <color theme="1" tint="0.499984740745262"/>
      <name val="Calibri"/>
      <family val="2"/>
      <scheme val="minor"/>
    </font>
    <font>
      <sz val="14"/>
      <color theme="6" tint="-0.24994659260841701"/>
      <name val="Calibri"/>
      <family val="1"/>
      <scheme val="minor"/>
    </font>
    <font>
      <sz val="10"/>
      <name val="Geneva"/>
      <family val="2"/>
    </font>
    <font>
      <u/>
      <sz val="11"/>
      <color theme="10"/>
      <name val="Calibri"/>
      <family val="2"/>
      <charset val="161"/>
    </font>
    <font>
      <sz val="10"/>
      <name val="Gatineau"/>
    </font>
    <font>
      <sz val="9"/>
      <name val="Arial Narrow"/>
      <family val="2"/>
      <charset val="238"/>
    </font>
    <font>
      <b/>
      <sz val="9"/>
      <name val="Arial Narrow"/>
      <family val="2"/>
      <charset val="238"/>
    </font>
    <font>
      <sz val="10"/>
      <color indexed="8"/>
      <name val="Arial"/>
      <family val="2"/>
      <charset val="238"/>
    </font>
    <font>
      <b/>
      <sz val="10"/>
      <name val="Arial"/>
      <family val="2"/>
      <charset val="238"/>
    </font>
    <font>
      <sz val="10"/>
      <name val="Arial Narrow"/>
      <family val="2"/>
      <charset val="238"/>
    </font>
    <font>
      <sz val="10"/>
      <color indexed="8"/>
      <name val="Arial Narrow"/>
      <family val="2"/>
      <charset val="238"/>
    </font>
    <font>
      <b/>
      <sz val="9"/>
      <name val="Arial Narrow"/>
      <family val="2"/>
    </font>
    <font>
      <u/>
      <sz val="9"/>
      <name val="Arial Narrow"/>
      <family val="2"/>
    </font>
    <font>
      <b/>
      <sz val="10"/>
      <color theme="1"/>
      <name val="Arial"/>
      <family val="2"/>
      <charset val="238"/>
    </font>
  </fonts>
  <fills count="7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49"/>
        <bgColor indexed="40"/>
      </patternFill>
    </fill>
    <fill>
      <patternFill patternType="solid">
        <fgColor indexed="43"/>
        <bgColor indexed="26"/>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6"/>
        <bgColor indexed="9"/>
      </patternFill>
    </fill>
    <fill>
      <patternFill patternType="solid">
        <fgColor indexed="45"/>
        <bgColor indexed="29"/>
      </patternFill>
    </fill>
    <fill>
      <patternFill patternType="solid">
        <fgColor indexed="42"/>
        <bgColor indexed="27"/>
      </patternFill>
    </fill>
    <fill>
      <patternFill patternType="solid">
        <fgColor indexed="40"/>
      </patternFill>
    </fill>
    <fill>
      <patternFill patternType="solid">
        <fgColor indexed="43"/>
        <bgColor indexed="64"/>
      </patternFill>
    </fill>
    <fill>
      <patternFill patternType="solid">
        <fgColor indexed="3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s>
  <borders count="3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right style="thin">
        <color theme="0" tint="-0.34998626667073579"/>
      </right>
      <top/>
      <bottom/>
      <diagonal/>
    </border>
    <border>
      <left/>
      <right/>
      <top style="thin">
        <color indexed="64"/>
      </top>
      <bottom style="double">
        <color indexed="64"/>
      </bottom>
      <diagonal/>
    </border>
  </borders>
  <cellStyleXfs count="1161">
    <xf numFmtId="0" fontId="0" fillId="0" borderId="0">
      <alignment vertical="top" wrapText="1"/>
    </xf>
    <xf numFmtId="0" fontId="9" fillId="0" borderId="0"/>
    <xf numFmtId="0" fontId="7" fillId="0" borderId="0"/>
    <xf numFmtId="0" fontId="8" fillId="0" borderId="0"/>
    <xf numFmtId="9" fontId="8" fillId="0" borderId="0" applyFont="0" applyFill="0" applyBorder="0" applyAlignment="0" applyProtection="0"/>
    <xf numFmtId="164" fontId="6" fillId="0" borderId="0" applyFont="0" applyFill="0" applyBorder="0" applyAlignment="0" applyProtection="0"/>
    <xf numFmtId="0" fontId="5" fillId="0" borderId="0"/>
    <xf numFmtId="9" fontId="5" fillId="0" borderId="0" applyFont="0" applyFill="0" applyBorder="0" applyAlignment="0" applyProtection="0"/>
    <xf numFmtId="0" fontId="10" fillId="0" borderId="0"/>
    <xf numFmtId="0" fontId="11" fillId="0" borderId="0"/>
    <xf numFmtId="0" fontId="13" fillId="0" borderId="0" applyAlignment="0"/>
    <xf numFmtId="0" fontId="6"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2" applyNumberFormat="0" applyAlignment="0" applyProtection="0"/>
    <xf numFmtId="0" fontId="19" fillId="21" borderId="3" applyNumberFormat="0" applyAlignment="0" applyProtection="0"/>
    <xf numFmtId="0" fontId="21" fillId="4" borderId="0" applyNumberFormat="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5" fillId="7" borderId="2" applyNumberFormat="0" applyAlignment="0" applyProtection="0"/>
    <xf numFmtId="0" fontId="29" fillId="20" borderId="7" applyNumberFormat="0" applyAlignment="0" applyProtection="0"/>
    <xf numFmtId="0" fontId="26" fillId="0" borderId="8" applyNumberFormat="0" applyFill="0" applyAlignment="0" applyProtection="0"/>
    <xf numFmtId="0" fontId="30" fillId="0" borderId="0" applyNumberFormat="0" applyFill="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7" fillId="0" borderId="0"/>
    <xf numFmtId="0" fontId="27" fillId="22" borderId="0" applyNumberFormat="0" applyBorder="0" applyAlignment="0" applyProtection="0"/>
    <xf numFmtId="0" fontId="27" fillId="22" borderId="0" applyNumberFormat="0" applyBorder="0" applyAlignment="0" applyProtection="0"/>
    <xf numFmtId="0" fontId="15" fillId="0" borderId="0"/>
    <xf numFmtId="0" fontId="15" fillId="0" borderId="0"/>
    <xf numFmtId="0" fontId="15" fillId="0" borderId="0"/>
    <xf numFmtId="0" fontId="15" fillId="0" borderId="0"/>
    <xf numFmtId="0" fontId="28" fillId="23" borderId="9" applyNumberFormat="0" applyFont="0" applyAlignment="0" applyProtection="0"/>
    <xf numFmtId="0" fontId="33" fillId="23" borderId="9" applyNumberFormat="0" applyFont="0" applyAlignment="0" applyProtection="0"/>
    <xf numFmtId="0" fontId="32" fillId="0" borderId="0" applyNumberFormat="0" applyFill="0" applyBorder="0" applyAlignment="0" applyProtection="0"/>
    <xf numFmtId="0" fontId="29" fillId="20" borderId="7" applyNumberFormat="0" applyAlignment="0" applyProtection="0"/>
    <xf numFmtId="0" fontId="20"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6" fillId="0" borderId="8" applyNumberFormat="0" applyFill="0" applyAlignment="0" applyProtection="0"/>
    <xf numFmtId="0" fontId="19" fillId="21" borderId="3" applyNumberFormat="0" applyAlignment="0" applyProtection="0"/>
    <xf numFmtId="0" fontId="18" fillId="20" borderId="2" applyNumberFormat="0" applyAlignment="0" applyProtection="0"/>
    <xf numFmtId="0" fontId="17" fillId="3"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25" fillId="7" borderId="2" applyNumberFormat="0" applyAlignment="0" applyProtection="0"/>
    <xf numFmtId="0" fontId="31" fillId="0" borderId="10" applyNumberFormat="0" applyFill="0" applyAlignment="0" applyProtection="0"/>
    <xf numFmtId="0" fontId="32" fillId="0" borderId="0" applyNumberFormat="0" applyFill="0" applyBorder="0" applyAlignment="0" applyProtection="0"/>
    <xf numFmtId="164" fontId="6" fillId="0" borderId="0" applyFont="0" applyFill="0" applyBorder="0" applyAlignment="0" applyProtection="0"/>
    <xf numFmtId="0" fontId="6" fillId="0" borderId="0"/>
    <xf numFmtId="165" fontId="6" fillId="0" borderId="0" applyFont="0" applyFill="0" applyBorder="0" applyAlignment="0" applyProtection="0"/>
    <xf numFmtId="0" fontId="34" fillId="0" borderId="0"/>
    <xf numFmtId="0" fontId="7" fillId="0" borderId="0"/>
    <xf numFmtId="0" fontId="36" fillId="0" borderId="0"/>
    <xf numFmtId="0" fontId="35" fillId="0" borderId="0"/>
    <xf numFmtId="0" fontId="6" fillId="0" borderId="0"/>
    <xf numFmtId="0" fontId="7" fillId="0" borderId="0"/>
    <xf numFmtId="4" fontId="39" fillId="24" borderId="12">
      <alignment horizontal="right" readingOrder="1"/>
      <protection locked="0"/>
    </xf>
    <xf numFmtId="0" fontId="7" fillId="0" borderId="0" applyNumberFormat="0" applyFill="0" applyBorder="0" applyAlignment="0" applyProtection="0"/>
    <xf numFmtId="49" fontId="42" fillId="0" borderId="0" applyNumberFormat="0" applyAlignment="0">
      <alignment vertical="top"/>
    </xf>
    <xf numFmtId="0" fontId="7" fillId="0" borderId="0" applyNumberFormat="0" applyFill="0" applyBorder="0" applyAlignment="0" applyProtection="0"/>
    <xf numFmtId="0" fontId="7" fillId="0" borderId="0" applyNumberFormat="0" applyFill="0" applyBorder="0" applyAlignment="0" applyProtection="0"/>
    <xf numFmtId="0" fontId="34" fillId="0" borderId="0"/>
    <xf numFmtId="0" fontId="7" fillId="0" borderId="0"/>
    <xf numFmtId="0" fontId="7" fillId="0" borderId="0"/>
    <xf numFmtId="4" fontId="39" fillId="24" borderId="12">
      <alignment horizontal="right" readingOrder="1"/>
      <protection locked="0"/>
    </xf>
    <xf numFmtId="0" fontId="7" fillId="0" borderId="0" applyNumberFormat="0" applyFill="0" applyBorder="0" applyAlignment="0" applyProtection="0"/>
    <xf numFmtId="0" fontId="4" fillId="0" borderId="0"/>
    <xf numFmtId="170" fontId="7" fillId="0" borderId="0" applyFont="0" applyFill="0" applyBorder="0" applyAlignment="0" applyProtection="0"/>
    <xf numFmtId="0" fontId="4" fillId="0" borderId="0"/>
    <xf numFmtId="0" fontId="43" fillId="0" borderId="0"/>
    <xf numFmtId="0" fontId="7" fillId="0" borderId="0"/>
    <xf numFmtId="0" fontId="7" fillId="0" borderId="0"/>
    <xf numFmtId="0" fontId="7" fillId="0" borderId="0"/>
    <xf numFmtId="0" fontId="44" fillId="0" borderId="0">
      <alignment vertical="center"/>
    </xf>
    <xf numFmtId="0" fontId="3" fillId="0" borderId="0"/>
    <xf numFmtId="0" fontId="3"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14" fillId="0" borderId="0"/>
    <xf numFmtId="0" fontId="7" fillId="0" borderId="0"/>
    <xf numFmtId="0" fontId="6" fillId="0" borderId="0"/>
    <xf numFmtId="0" fontId="6" fillId="0" borderId="0"/>
    <xf numFmtId="0" fontId="2" fillId="0" borderId="0"/>
    <xf numFmtId="0" fontId="6" fillId="0" borderId="0"/>
    <xf numFmtId="0" fontId="14" fillId="0" borderId="0"/>
    <xf numFmtId="0" fontId="14" fillId="0" borderId="0"/>
    <xf numFmtId="0" fontId="6" fillId="0" borderId="0"/>
    <xf numFmtId="0" fontId="14" fillId="0" borderId="0"/>
    <xf numFmtId="0" fontId="7" fillId="0" borderId="0"/>
    <xf numFmtId="0" fontId="7" fillId="0" borderId="0"/>
    <xf numFmtId="0" fontId="2" fillId="0" borderId="0"/>
    <xf numFmtId="0" fontId="2" fillId="0" borderId="0"/>
    <xf numFmtId="0" fontId="7" fillId="0" borderId="0"/>
    <xf numFmtId="0" fontId="47" fillId="56"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6" borderId="0" applyNumberFormat="0" applyBorder="0" applyAlignment="0" applyProtection="0"/>
    <xf numFmtId="0" fontId="47" fillId="58" borderId="0" applyNumberFormat="0" applyBorder="0" applyAlignment="0" applyProtection="0"/>
    <xf numFmtId="0" fontId="47" fillId="57" borderId="0" applyNumberFormat="0" applyBorder="0" applyAlignment="0" applyProtection="0"/>
    <xf numFmtId="0" fontId="47" fillId="59"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9" borderId="0" applyNumberFormat="0" applyBorder="0" applyAlignment="0" applyProtection="0"/>
    <xf numFmtId="0" fontId="47" fillId="58" borderId="0" applyNumberFormat="0" applyBorder="0" applyAlignment="0" applyProtection="0"/>
    <xf numFmtId="0" fontId="47" fillId="60" borderId="0" applyNumberFormat="0" applyBorder="0" applyAlignment="0" applyProtection="0"/>
    <xf numFmtId="0" fontId="48" fillId="61" borderId="0" applyNumberFormat="0" applyBorder="0" applyAlignment="0" applyProtection="0"/>
    <xf numFmtId="0" fontId="48" fillId="57" borderId="0" applyNumberFormat="0" applyBorder="0" applyAlignment="0" applyProtection="0"/>
    <xf numFmtId="0" fontId="48" fillId="62" borderId="0" applyNumberFormat="0" applyBorder="0" applyAlignment="0" applyProtection="0"/>
    <xf numFmtId="0" fontId="48" fillId="59" borderId="0" applyNumberFormat="0" applyBorder="0" applyAlignment="0" applyProtection="0"/>
    <xf numFmtId="0" fontId="48" fillId="61" borderId="0" applyNumberFormat="0" applyBorder="0" applyAlignment="0" applyProtection="0"/>
    <xf numFmtId="0" fontId="48" fillId="60" borderId="0" applyNumberFormat="0" applyBorder="0" applyAlignment="0" applyProtection="0"/>
    <xf numFmtId="0" fontId="49" fillId="56" borderId="2" applyNumberFormat="0" applyAlignment="0" applyProtection="0"/>
    <xf numFmtId="0" fontId="50" fillId="0" borderId="8" applyNumberFormat="0" applyFill="0" applyAlignment="0" applyProtection="0"/>
    <xf numFmtId="0" fontId="51" fillId="63" borderId="3" applyNumberFormat="0" applyAlignment="0" applyProtection="0"/>
    <xf numFmtId="0" fontId="48" fillId="61" borderId="0" applyNumberFormat="0" applyBorder="0" applyAlignment="0" applyProtection="0"/>
    <xf numFmtId="0" fontId="48" fillId="64" borderId="0" applyNumberFormat="0" applyBorder="0" applyAlignment="0" applyProtection="0"/>
    <xf numFmtId="0" fontId="48" fillId="65" borderId="0" applyNumberFormat="0" applyBorder="0" applyAlignment="0" applyProtection="0"/>
    <xf numFmtId="0" fontId="48" fillId="66" borderId="0" applyNumberFormat="0" applyBorder="0" applyAlignment="0" applyProtection="0"/>
    <xf numFmtId="0" fontId="48" fillId="61" borderId="0" applyNumberFormat="0" applyBorder="0" applyAlignment="0" applyProtection="0"/>
    <xf numFmtId="0" fontId="48" fillId="67" borderId="0" applyNumberFormat="0" applyBorder="0" applyAlignment="0" applyProtection="0"/>
    <xf numFmtId="171" fontId="10" fillId="0" borderId="0" applyFill="0" applyBorder="0" applyAlignment="0" applyProtection="0"/>
    <xf numFmtId="170" fontId="7" fillId="0" borderId="0" applyFont="0" applyFill="0" applyBorder="0" applyAlignment="0" applyProtection="0"/>
    <xf numFmtId="0" fontId="52" fillId="60" borderId="2" applyNumberFormat="0" applyAlignment="0" applyProtection="0"/>
    <xf numFmtId="0" fontId="10" fillId="0" borderId="0"/>
    <xf numFmtId="0" fontId="2" fillId="0" borderId="0"/>
    <xf numFmtId="0" fontId="7" fillId="0" borderId="0"/>
    <xf numFmtId="0" fontId="53" fillId="62" borderId="0" applyNumberFormat="0" applyBorder="0" applyAlignment="0" applyProtection="0"/>
    <xf numFmtId="0" fontId="10" fillId="0" borderId="0"/>
    <xf numFmtId="0" fontId="10" fillId="0" borderId="0"/>
    <xf numFmtId="0" fontId="10" fillId="68" borderId="9" applyNumberFormat="0" applyAlignment="0" applyProtection="0"/>
    <xf numFmtId="9" fontId="10" fillId="0" borderId="0" applyFill="0" applyBorder="0" applyAlignment="0" applyProtection="0"/>
    <xf numFmtId="0" fontId="54" fillId="56" borderId="7" applyNumberFormat="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24" applyNumberFormat="0" applyFill="0" applyAlignment="0" applyProtection="0"/>
    <xf numFmtId="0" fontId="59" fillId="0" borderId="5" applyNumberFormat="0" applyFill="0" applyAlignment="0" applyProtection="0"/>
    <xf numFmtId="0" fontId="60" fillId="0" borderId="25" applyNumberFormat="0" applyFill="0" applyAlignment="0" applyProtection="0"/>
    <xf numFmtId="0" fontId="60" fillId="0" borderId="0" applyNumberFormat="0" applyFill="0" applyBorder="0" applyAlignment="0" applyProtection="0"/>
    <xf numFmtId="0" fontId="61" fillId="0" borderId="26" applyNumberFormat="0" applyFill="0" applyAlignment="0" applyProtection="0"/>
    <xf numFmtId="0" fontId="62" fillId="69" borderId="0" applyNumberFormat="0" applyBorder="0" applyAlignment="0" applyProtection="0"/>
    <xf numFmtId="0" fontId="63" fillId="70" borderId="0" applyNumberFormat="0" applyBorder="0" applyAlignment="0" applyProtection="0"/>
    <xf numFmtId="0" fontId="2" fillId="0" borderId="0"/>
    <xf numFmtId="0" fontId="7" fillId="0" borderId="0"/>
    <xf numFmtId="170" fontId="7" fillId="0" borderId="0" applyFont="0" applyFill="0" applyBorder="0" applyAlignment="0" applyProtection="0"/>
    <xf numFmtId="0" fontId="39" fillId="0" borderId="0"/>
    <xf numFmtId="0" fontId="36" fillId="0" borderId="0"/>
    <xf numFmtId="0" fontId="2" fillId="0" borderId="0"/>
    <xf numFmtId="172" fontId="65" fillId="0" borderId="0" applyFont="0" applyFill="0" applyBorder="0" applyAlignment="0" applyProtection="0"/>
    <xf numFmtId="0" fontId="2" fillId="0" borderId="0"/>
    <xf numFmtId="0" fontId="64" fillId="0" borderId="0"/>
    <xf numFmtId="173" fontId="64" fillId="0" borderId="0" applyFont="0" applyFill="0" applyBorder="0" applyAlignment="0" applyProtection="0"/>
    <xf numFmtId="0" fontId="66" fillId="0" borderId="0" applyNumberFormat="0" applyFill="0" applyBorder="0" applyAlignment="0" applyProtection="0"/>
    <xf numFmtId="0" fontId="67" fillId="0" borderId="15" applyNumberFormat="0" applyFill="0" applyAlignment="0" applyProtection="0"/>
    <xf numFmtId="0" fontId="68" fillId="0" borderId="16" applyNumberFormat="0" applyFill="0" applyAlignment="0" applyProtection="0"/>
    <xf numFmtId="0" fontId="69" fillId="0" borderId="17" applyNumberFormat="0" applyFill="0" applyAlignment="0" applyProtection="0"/>
    <xf numFmtId="0" fontId="69" fillId="0" borderId="0" applyNumberFormat="0" applyFill="0" applyBorder="0" applyAlignment="0" applyProtection="0"/>
    <xf numFmtId="0" fontId="70" fillId="25" borderId="0" applyNumberFormat="0" applyBorder="0" applyAlignment="0" applyProtection="0"/>
    <xf numFmtId="0" fontId="71" fillId="26" borderId="0" applyNumberFormat="0" applyBorder="0" applyAlignment="0" applyProtection="0"/>
    <xf numFmtId="0" fontId="72" fillId="27" borderId="0" applyNumberFormat="0" applyBorder="0" applyAlignment="0" applyProtection="0"/>
    <xf numFmtId="0" fontId="73" fillId="28" borderId="18" applyNumberFormat="0" applyAlignment="0" applyProtection="0"/>
    <xf numFmtId="0" fontId="74" fillId="29" borderId="19" applyNumberFormat="0" applyAlignment="0" applyProtection="0"/>
    <xf numFmtId="0" fontId="75" fillId="29" borderId="18" applyNumberFormat="0" applyAlignment="0" applyProtection="0"/>
    <xf numFmtId="0" fontId="76" fillId="0" borderId="20" applyNumberFormat="0" applyFill="0" applyAlignment="0" applyProtection="0"/>
    <xf numFmtId="0" fontId="77" fillId="30" borderId="21" applyNumberFormat="0" applyAlignment="0" applyProtection="0"/>
    <xf numFmtId="0" fontId="78" fillId="0" borderId="0" applyNumberFormat="0" applyFill="0" applyBorder="0" applyAlignment="0" applyProtection="0"/>
    <xf numFmtId="0" fontId="64" fillId="31" borderId="22" applyNumberFormat="0" applyFont="0" applyAlignment="0" applyProtection="0"/>
    <xf numFmtId="0" fontId="79" fillId="0" borderId="0" applyNumberFormat="0" applyFill="0" applyBorder="0" applyAlignment="0" applyProtection="0"/>
    <xf numFmtId="0" fontId="80" fillId="0" borderId="23" applyNumberFormat="0" applyFill="0" applyAlignment="0" applyProtection="0"/>
    <xf numFmtId="0" fontId="8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81" fillId="35" borderId="0" applyNumberFormat="0" applyBorder="0" applyAlignment="0" applyProtection="0"/>
    <xf numFmtId="0" fontId="8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81" fillId="39" borderId="0" applyNumberFormat="0" applyBorder="0" applyAlignment="0" applyProtection="0"/>
    <xf numFmtId="0" fontId="8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81" fillId="51" borderId="0" applyNumberFormat="0" applyBorder="0" applyAlignment="0" applyProtection="0"/>
    <xf numFmtId="0" fontId="8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81" fillId="55" borderId="0" applyNumberFormat="0" applyBorder="0" applyAlignment="0" applyProtection="0"/>
    <xf numFmtId="0" fontId="83" fillId="0" borderId="0"/>
    <xf numFmtId="0" fontId="83" fillId="0" borderId="0"/>
    <xf numFmtId="9" fontId="83" fillId="0" borderId="0" applyFont="0" applyFill="0" applyBorder="0" applyAlignment="0" applyProtection="0"/>
    <xf numFmtId="43" fontId="47" fillId="0" borderId="0" applyFont="0" applyFill="0" applyBorder="0" applyAlignment="0" applyProtection="0"/>
    <xf numFmtId="0" fontId="10" fillId="0" borderId="0"/>
    <xf numFmtId="9" fontId="47" fillId="0" borderId="0" applyFont="0" applyFill="0" applyBorder="0" applyAlignment="0" applyProtection="0"/>
    <xf numFmtId="0" fontId="10" fillId="0" borderId="0"/>
    <xf numFmtId="9" fontId="10" fillId="0" borderId="0" applyFont="0" applyFill="0" applyBorder="0" applyAlignment="0" applyProtection="0"/>
    <xf numFmtId="173" fontId="10" fillId="0" borderId="0" applyFont="0" applyFill="0" applyBorder="0" applyAlignment="0" applyProtection="0"/>
    <xf numFmtId="0" fontId="83" fillId="0" borderId="0"/>
    <xf numFmtId="43" fontId="84" fillId="0" borderId="0" applyFont="0" applyFill="0" applyBorder="0" applyAlignment="0" applyProtection="0"/>
    <xf numFmtId="0" fontId="83" fillId="0" borderId="0"/>
    <xf numFmtId="0" fontId="83" fillId="0" borderId="0"/>
    <xf numFmtId="0" fontId="83" fillId="0" borderId="0"/>
    <xf numFmtId="0" fontId="83" fillId="0" borderId="0"/>
    <xf numFmtId="0" fontId="83" fillId="0" borderId="0"/>
    <xf numFmtId="4" fontId="82" fillId="71" borderId="27" applyNumberFormat="0" applyProtection="0">
      <alignment horizontal="left" vertical="center" indent="1"/>
    </xf>
    <xf numFmtId="0" fontId="83" fillId="0" borderId="0"/>
    <xf numFmtId="0" fontId="2" fillId="0" borderId="0"/>
    <xf numFmtId="0" fontId="85" fillId="0" borderId="0"/>
    <xf numFmtId="0" fontId="86" fillId="0" borderId="0" applyNumberFormat="0" applyFill="0" applyBorder="0" applyAlignment="0" applyProtection="0"/>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0" fontId="90" fillId="25" borderId="0" applyNumberFormat="0" applyBorder="0" applyAlignment="0" applyProtection="0"/>
    <xf numFmtId="0" fontId="91" fillId="26" borderId="0" applyNumberFormat="0" applyBorder="0" applyAlignment="0" applyProtection="0"/>
    <xf numFmtId="0" fontId="92" fillId="27" borderId="0" applyNumberFormat="0" applyBorder="0" applyAlignment="0" applyProtection="0"/>
    <xf numFmtId="0" fontId="93" fillId="28" borderId="18" applyNumberFormat="0" applyAlignment="0" applyProtection="0"/>
    <xf numFmtId="0" fontId="94" fillId="29" borderId="19" applyNumberFormat="0" applyAlignment="0" applyProtection="0"/>
    <xf numFmtId="0" fontId="95" fillId="29" borderId="18" applyNumberFormat="0" applyAlignment="0" applyProtection="0"/>
    <xf numFmtId="0" fontId="96" fillId="0" borderId="20" applyNumberFormat="0" applyFill="0" applyAlignment="0" applyProtection="0"/>
    <xf numFmtId="0" fontId="97" fillId="30" borderId="21" applyNumberFormat="0" applyAlignment="0" applyProtection="0"/>
    <xf numFmtId="0" fontId="98" fillId="0" borderId="0" applyNumberFormat="0" applyFill="0" applyBorder="0" applyAlignment="0" applyProtection="0"/>
    <xf numFmtId="0" fontId="85" fillId="31" borderId="22" applyNumberFormat="0" applyFont="0" applyAlignment="0" applyProtection="0"/>
    <xf numFmtId="0" fontId="99" fillId="0" borderId="0" applyNumberFormat="0" applyFill="0" applyBorder="0" applyAlignment="0" applyProtection="0"/>
    <xf numFmtId="0" fontId="100" fillId="0" borderId="23" applyNumberFormat="0" applyFill="0" applyAlignment="0" applyProtection="0"/>
    <xf numFmtId="0" fontId="101" fillId="32"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101" fillId="35" borderId="0" applyNumberFormat="0" applyBorder="0" applyAlignment="0" applyProtection="0"/>
    <xf numFmtId="0" fontId="101" fillId="36" borderId="0" applyNumberFormat="0" applyBorder="0" applyAlignment="0" applyProtection="0"/>
    <xf numFmtId="0" fontId="85" fillId="37" borderId="0" applyNumberFormat="0" applyBorder="0" applyAlignment="0" applyProtection="0"/>
    <xf numFmtId="0" fontId="85" fillId="38" borderId="0" applyNumberFormat="0" applyBorder="0" applyAlignment="0" applyProtection="0"/>
    <xf numFmtId="0" fontId="101" fillId="39" borderId="0" applyNumberFormat="0" applyBorder="0" applyAlignment="0" applyProtection="0"/>
    <xf numFmtId="0" fontId="101" fillId="40" borderId="0" applyNumberFormat="0" applyBorder="0" applyAlignment="0" applyProtection="0"/>
    <xf numFmtId="0" fontId="85" fillId="41" borderId="0" applyNumberFormat="0" applyBorder="0" applyAlignment="0" applyProtection="0"/>
    <xf numFmtId="0" fontId="85" fillId="42" borderId="0" applyNumberFormat="0" applyBorder="0" applyAlignment="0" applyProtection="0"/>
    <xf numFmtId="0" fontId="101" fillId="43" borderId="0" applyNumberFormat="0" applyBorder="0" applyAlignment="0" applyProtection="0"/>
    <xf numFmtId="0" fontId="101" fillId="44" borderId="0" applyNumberFormat="0" applyBorder="0" applyAlignment="0" applyProtection="0"/>
    <xf numFmtId="0" fontId="85" fillId="45" borderId="0" applyNumberFormat="0" applyBorder="0" applyAlignment="0" applyProtection="0"/>
    <xf numFmtId="0" fontId="85" fillId="46" borderId="0" applyNumberFormat="0" applyBorder="0" applyAlignment="0" applyProtection="0"/>
    <xf numFmtId="0" fontId="101" fillId="47" borderId="0" applyNumberFormat="0" applyBorder="0" applyAlignment="0" applyProtection="0"/>
    <xf numFmtId="0" fontId="101" fillId="48"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101" fillId="51" borderId="0" applyNumberFormat="0" applyBorder="0" applyAlignment="0" applyProtection="0"/>
    <xf numFmtId="0" fontId="101" fillId="52" borderId="0" applyNumberFormat="0" applyBorder="0" applyAlignment="0" applyProtection="0"/>
    <xf numFmtId="0" fontId="85" fillId="53" borderId="0" applyNumberFormat="0" applyBorder="0" applyAlignment="0" applyProtection="0"/>
    <xf numFmtId="0" fontId="85" fillId="54" borderId="0" applyNumberFormat="0" applyBorder="0" applyAlignment="0" applyProtection="0"/>
    <xf numFmtId="0" fontId="101" fillId="55" borderId="0" applyNumberFormat="0" applyBorder="0" applyAlignment="0" applyProtection="0"/>
    <xf numFmtId="0" fontId="7" fillId="0" borderId="0"/>
    <xf numFmtId="0" fontId="2" fillId="0" borderId="0"/>
    <xf numFmtId="174" fontId="65" fillId="0" borderId="0" applyFont="0" applyFill="0" applyBorder="0" applyAlignment="0" applyProtection="0"/>
    <xf numFmtId="0" fontId="65" fillId="0" borderId="0"/>
    <xf numFmtId="0" fontId="64" fillId="0" borderId="0"/>
    <xf numFmtId="4" fontId="82" fillId="72" borderId="7" applyNumberFormat="0" applyProtection="0">
      <alignment vertical="center"/>
    </xf>
    <xf numFmtId="0" fontId="65" fillId="0" borderId="0"/>
    <xf numFmtId="4" fontId="82" fillId="72" borderId="7" applyNumberFormat="0" applyProtection="0">
      <alignment horizontal="left" vertical="center" indent="1"/>
    </xf>
    <xf numFmtId="0" fontId="65" fillId="0" borderId="0"/>
    <xf numFmtId="0" fontId="10" fillId="73" borderId="7" applyNumberFormat="0" applyProtection="0">
      <alignment horizontal="left" vertical="center" indent="1"/>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4" fontId="46" fillId="74" borderId="7" applyNumberFormat="0" applyProtection="0">
      <alignment horizontal="left" vertical="center" indent="1"/>
    </xf>
    <xf numFmtId="4" fontId="82" fillId="75" borderId="28" applyNumberFormat="0" applyProtection="0">
      <alignment horizontal="left" vertical="center" indent="1"/>
    </xf>
    <xf numFmtId="0" fontId="65" fillId="0" borderId="0"/>
    <xf numFmtId="0" fontId="65" fillId="0" borderId="0"/>
    <xf numFmtId="4" fontId="82" fillId="75" borderId="7" applyNumberFormat="0" applyProtection="0">
      <alignment horizontal="left" vertical="center" indent="1"/>
    </xf>
    <xf numFmtId="4" fontId="82" fillId="76" borderId="7" applyNumberFormat="0" applyProtection="0">
      <alignment horizontal="left" vertical="center" indent="1"/>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4" fontId="82" fillId="75" borderId="7" applyNumberFormat="0" applyProtection="0">
      <alignment horizontal="right" vertical="center"/>
    </xf>
    <xf numFmtId="0" fontId="65" fillId="0" borderId="0"/>
    <xf numFmtId="0" fontId="10" fillId="73" borderId="7" applyNumberFormat="0" applyProtection="0">
      <alignment horizontal="left" vertical="center" indent="1"/>
    </xf>
    <xf numFmtId="0" fontId="10" fillId="73" borderId="7" applyNumberFormat="0" applyProtection="0">
      <alignment horizontal="left" vertical="center" indent="1"/>
    </xf>
    <xf numFmtId="0" fontId="102" fillId="0" borderId="0"/>
    <xf numFmtId="0" fontId="65" fillId="0" borderId="0"/>
    <xf numFmtId="0" fontId="2" fillId="0" borderId="0"/>
    <xf numFmtId="0" fontId="85" fillId="0" borderId="0"/>
    <xf numFmtId="0" fontId="103" fillId="0" borderId="0"/>
    <xf numFmtId="0" fontId="2" fillId="0" borderId="0"/>
    <xf numFmtId="0" fontId="2" fillId="0" borderId="0"/>
    <xf numFmtId="0" fontId="2" fillId="0" borderId="0"/>
    <xf numFmtId="0" fontId="104" fillId="0" borderId="0" applyNumberFormat="0" applyFill="0" applyBorder="0" applyAlignment="0" applyProtection="0"/>
    <xf numFmtId="175" fontId="64" fillId="0" borderId="0" applyFont="0" applyFill="0" applyBorder="0" applyAlignment="0" applyProtection="0"/>
    <xf numFmtId="0" fontId="2" fillId="0" borderId="0"/>
    <xf numFmtId="0" fontId="2" fillId="0" borderId="0"/>
    <xf numFmtId="0" fontId="64" fillId="0" borderId="0"/>
    <xf numFmtId="0" fontId="104" fillId="0" borderId="0" applyNumberFormat="0" applyFill="0" applyBorder="0" applyAlignment="0" applyProtection="0"/>
    <xf numFmtId="0" fontId="67" fillId="0" borderId="15" applyNumberFormat="0" applyFill="0" applyAlignment="0" applyProtection="0"/>
    <xf numFmtId="0" fontId="68" fillId="0" borderId="16" applyNumberFormat="0" applyFill="0" applyAlignment="0" applyProtection="0"/>
    <xf numFmtId="0" fontId="69" fillId="0" borderId="17" applyNumberFormat="0" applyFill="0" applyAlignment="0" applyProtection="0"/>
    <xf numFmtId="0" fontId="69" fillId="0" borderId="0" applyNumberFormat="0" applyFill="0" applyBorder="0" applyAlignment="0" applyProtection="0"/>
    <xf numFmtId="0" fontId="70" fillId="25" borderId="0" applyNumberFormat="0" applyBorder="0" applyAlignment="0" applyProtection="0"/>
    <xf numFmtId="0" fontId="71" fillId="26" borderId="0" applyNumberFormat="0" applyBorder="0" applyAlignment="0" applyProtection="0"/>
    <xf numFmtId="0" fontId="72" fillId="27" borderId="0" applyNumberFormat="0" applyBorder="0" applyAlignment="0" applyProtection="0"/>
    <xf numFmtId="0" fontId="73" fillId="28" borderId="18" applyNumberFormat="0" applyAlignment="0" applyProtection="0"/>
    <xf numFmtId="0" fontId="74" fillId="29" borderId="19" applyNumberFormat="0" applyAlignment="0" applyProtection="0"/>
    <xf numFmtId="0" fontId="75" fillId="29" borderId="18" applyNumberFormat="0" applyAlignment="0" applyProtection="0"/>
    <xf numFmtId="0" fontId="76" fillId="0" borderId="20" applyNumberFormat="0" applyFill="0" applyAlignment="0" applyProtection="0"/>
    <xf numFmtId="0" fontId="77" fillId="30" borderId="21" applyNumberFormat="0" applyAlignment="0" applyProtection="0"/>
    <xf numFmtId="0" fontId="78" fillId="0" borderId="0" applyNumberFormat="0" applyFill="0" applyBorder="0" applyAlignment="0" applyProtection="0"/>
    <xf numFmtId="0" fontId="64" fillId="31" borderId="22" applyNumberFormat="0" applyFont="0" applyAlignment="0" applyProtection="0"/>
    <xf numFmtId="0" fontId="79" fillId="0" borderId="0" applyNumberFormat="0" applyFill="0" applyBorder="0" applyAlignment="0" applyProtection="0"/>
    <xf numFmtId="0" fontId="80" fillId="0" borderId="23" applyNumberFormat="0" applyFill="0" applyAlignment="0" applyProtection="0"/>
    <xf numFmtId="0" fontId="8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81" fillId="35" borderId="0" applyNumberFormat="0" applyBorder="0" applyAlignment="0" applyProtection="0"/>
    <xf numFmtId="0" fontId="8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81" fillId="39" borderId="0" applyNumberFormat="0" applyBorder="0" applyAlignment="0" applyProtection="0"/>
    <xf numFmtId="0" fontId="8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81" fillId="51" borderId="0" applyNumberFormat="0" applyBorder="0" applyAlignment="0" applyProtection="0"/>
    <xf numFmtId="0" fontId="8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81" fillId="55" borderId="0" applyNumberFormat="0" applyBorder="0" applyAlignment="0" applyProtection="0"/>
    <xf numFmtId="0" fontId="2" fillId="0" borderId="0"/>
    <xf numFmtId="0" fontId="2" fillId="0" borderId="0"/>
    <xf numFmtId="0" fontId="2" fillId="0" borderId="0"/>
    <xf numFmtId="170" fontId="7" fillId="0" borderId="0" applyFont="0" applyFill="0" applyBorder="0" applyAlignment="0" applyProtection="0"/>
    <xf numFmtId="170" fontId="7" fillId="0" borderId="0" applyFont="0" applyFill="0" applyBorder="0" applyAlignment="0" applyProtection="0"/>
    <xf numFmtId="0" fontId="10" fillId="0" borderId="0"/>
    <xf numFmtId="0" fontId="7" fillId="0" borderId="0"/>
    <xf numFmtId="0" fontId="2" fillId="0" borderId="0"/>
    <xf numFmtId="0" fontId="7" fillId="0" borderId="0"/>
    <xf numFmtId="170" fontId="7" fillId="0" borderId="0" applyFont="0" applyFill="0" applyBorder="0" applyAlignment="0" applyProtection="0"/>
    <xf numFmtId="0" fontId="2" fillId="0" borderId="0"/>
    <xf numFmtId="0" fontId="2" fillId="0" borderId="0"/>
    <xf numFmtId="0" fontId="6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0"/>
    <xf numFmtId="9" fontId="85" fillId="0" borderId="0" applyFont="0" applyFill="0" applyBorder="0" applyAlignment="0" applyProtection="0"/>
    <xf numFmtId="0" fontId="2" fillId="0" borderId="0"/>
    <xf numFmtId="0" fontId="2" fillId="0" borderId="0"/>
    <xf numFmtId="9" fontId="85" fillId="0" borderId="0" applyFont="0" applyFill="0" applyBorder="0" applyAlignment="0" applyProtection="0"/>
    <xf numFmtId="0" fontId="2" fillId="0" borderId="0"/>
    <xf numFmtId="0" fontId="85" fillId="33" borderId="0" applyNumberFormat="0" applyBorder="0" applyAlignment="0" applyProtection="0"/>
    <xf numFmtId="0" fontId="85" fillId="37" borderId="0" applyNumberFormat="0" applyBorder="0" applyAlignment="0" applyProtection="0"/>
    <xf numFmtId="0" fontId="85" fillId="41" borderId="0" applyNumberFormat="0" applyBorder="0" applyAlignment="0" applyProtection="0"/>
    <xf numFmtId="0" fontId="85" fillId="45" borderId="0" applyNumberFormat="0" applyBorder="0" applyAlignment="0" applyProtection="0"/>
    <xf numFmtId="0" fontId="85" fillId="49" borderId="0" applyNumberFormat="0" applyBorder="0" applyAlignment="0" applyProtection="0"/>
    <xf numFmtId="0" fontId="85" fillId="53" borderId="0" applyNumberFormat="0" applyBorder="0" applyAlignment="0" applyProtection="0"/>
    <xf numFmtId="0" fontId="85" fillId="34" borderId="0" applyNumberFormat="0" applyBorder="0" applyAlignment="0" applyProtection="0"/>
    <xf numFmtId="0" fontId="85" fillId="38" borderId="0" applyNumberFormat="0" applyBorder="0" applyAlignment="0" applyProtection="0"/>
    <xf numFmtId="0" fontId="85" fillId="42" borderId="0" applyNumberFormat="0" applyBorder="0" applyAlignment="0" applyProtection="0"/>
    <xf numFmtId="0" fontId="85" fillId="46" borderId="0" applyNumberFormat="0" applyBorder="0" applyAlignment="0" applyProtection="0"/>
    <xf numFmtId="0" fontId="85" fillId="50" borderId="0" applyNumberFormat="0" applyBorder="0" applyAlignment="0" applyProtection="0"/>
    <xf numFmtId="0" fontId="85" fillId="54" borderId="0" applyNumberFormat="0" applyBorder="0" applyAlignment="0" applyProtection="0"/>
    <xf numFmtId="0" fontId="101" fillId="35" borderId="0" applyNumberFormat="0" applyBorder="0" applyAlignment="0" applyProtection="0"/>
    <xf numFmtId="0" fontId="101" fillId="39" borderId="0" applyNumberFormat="0" applyBorder="0" applyAlignment="0" applyProtection="0"/>
    <xf numFmtId="0" fontId="101" fillId="43" borderId="0" applyNumberFormat="0" applyBorder="0" applyAlignment="0" applyProtection="0"/>
    <xf numFmtId="0" fontId="101" fillId="47" borderId="0" applyNumberFormat="0" applyBorder="0" applyAlignment="0" applyProtection="0"/>
    <xf numFmtId="0" fontId="101" fillId="51" borderId="0" applyNumberFormat="0" applyBorder="0" applyAlignment="0" applyProtection="0"/>
    <xf numFmtId="0" fontId="101" fillId="55" borderId="0" applyNumberFormat="0" applyBorder="0" applyAlignment="0" applyProtection="0"/>
    <xf numFmtId="0" fontId="101" fillId="32" borderId="0" applyNumberFormat="0" applyBorder="0" applyAlignment="0" applyProtection="0"/>
    <xf numFmtId="0" fontId="101" fillId="36" borderId="0" applyNumberFormat="0" applyBorder="0" applyAlignment="0" applyProtection="0"/>
    <xf numFmtId="0" fontId="101" fillId="40" borderId="0" applyNumberFormat="0" applyBorder="0" applyAlignment="0" applyProtection="0"/>
    <xf numFmtId="0" fontId="101" fillId="44" borderId="0" applyNumberFormat="0" applyBorder="0" applyAlignment="0" applyProtection="0"/>
    <xf numFmtId="0" fontId="101" fillId="48" borderId="0" applyNumberFormat="0" applyBorder="0" applyAlignment="0" applyProtection="0"/>
    <xf numFmtId="0" fontId="101" fillId="52" borderId="0" applyNumberFormat="0" applyBorder="0" applyAlignment="0" applyProtection="0"/>
    <xf numFmtId="0" fontId="91" fillId="26" borderId="0" applyNumberFormat="0" applyBorder="0" applyAlignment="0" applyProtection="0"/>
    <xf numFmtId="0" fontId="95" fillId="29" borderId="18" applyNumberFormat="0" applyAlignment="0" applyProtection="0"/>
    <xf numFmtId="0" fontId="97" fillId="30" borderId="21" applyNumberFormat="0" applyAlignment="0" applyProtection="0"/>
    <xf numFmtId="0" fontId="99" fillId="0" borderId="0" applyNumberFormat="0" applyFill="0" applyBorder="0" applyAlignment="0" applyProtection="0"/>
    <xf numFmtId="0" fontId="90" fillId="25" borderId="0" applyNumberFormat="0" applyBorder="0" applyAlignment="0" applyProtection="0"/>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0" fontId="93" fillId="28" borderId="18" applyNumberFormat="0" applyAlignment="0" applyProtection="0"/>
    <xf numFmtId="0" fontId="96" fillId="0" borderId="20" applyNumberFormat="0" applyFill="0" applyAlignment="0" applyProtection="0"/>
    <xf numFmtId="0" fontId="92" fillId="27" borderId="0" applyNumberFormat="0" applyBorder="0" applyAlignment="0" applyProtection="0"/>
    <xf numFmtId="0" fontId="85" fillId="31" borderId="22" applyNumberFormat="0" applyFont="0" applyAlignment="0" applyProtection="0"/>
    <xf numFmtId="0" fontId="94" fillId="29" borderId="19" applyNumberFormat="0" applyAlignment="0" applyProtection="0"/>
    <xf numFmtId="0" fontId="86" fillId="0" borderId="0" applyNumberFormat="0" applyFill="0" applyBorder="0" applyAlignment="0" applyProtection="0"/>
    <xf numFmtId="0" fontId="100" fillId="0" borderId="23" applyNumberFormat="0" applyFill="0" applyAlignment="0" applyProtection="0"/>
    <xf numFmtId="0" fontId="98" fillId="0" borderId="0" applyNumberFormat="0" applyFill="0" applyBorder="0" applyAlignment="0" applyProtection="0"/>
    <xf numFmtId="0" fontId="2" fillId="0" borderId="0"/>
    <xf numFmtId="0" fontId="2" fillId="0" borderId="0"/>
    <xf numFmtId="0" fontId="2" fillId="0" borderId="0"/>
    <xf numFmtId="0" fontId="2" fillId="0" borderId="0"/>
    <xf numFmtId="0" fontId="10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6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6" fillId="0" borderId="0" applyNumberFormat="0" applyFill="0" applyBorder="0" applyAlignment="0" applyProtection="0"/>
    <xf numFmtId="0" fontId="107" fillId="0" borderId="0">
      <alignment vertical="center"/>
    </xf>
    <xf numFmtId="0" fontId="108" fillId="0" borderId="0" applyNumberFormat="0" applyFill="0" applyBorder="0" applyAlignment="0" applyProtection="0"/>
    <xf numFmtId="40" fontId="109" fillId="0" borderId="0" applyFont="0" applyFill="0" applyBorder="0" applyAlignment="0" applyProtection="0"/>
    <xf numFmtId="176" fontId="103" fillId="0" borderId="0" applyFont="0" applyFill="0" applyBorder="0" applyAlignment="0" applyProtection="0"/>
    <xf numFmtId="0" fontId="64" fillId="0" borderId="0"/>
    <xf numFmtId="0" fontId="103" fillId="0" borderId="0"/>
    <xf numFmtId="0" fontId="64" fillId="0" borderId="0"/>
    <xf numFmtId="0" fontId="110"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64" fillId="0" borderId="0"/>
    <xf numFmtId="0" fontId="103"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56" borderId="2" applyNumberFormat="0" applyAlignment="0" applyProtection="0"/>
    <xf numFmtId="0" fontId="52" fillId="60" borderId="2" applyNumberFormat="0" applyAlignment="0" applyProtection="0"/>
    <xf numFmtId="0" fontId="10" fillId="68" borderId="9" applyNumberFormat="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44" fontId="37" fillId="0" borderId="0" applyFont="0" applyFill="0" applyBorder="0" applyAlignment="0" applyProtection="0"/>
    <xf numFmtId="0" fontId="2" fillId="0" borderId="0"/>
    <xf numFmtId="0" fontId="7" fillId="0" borderId="0"/>
    <xf numFmtId="0" fontId="7" fillId="0" borderId="0"/>
    <xf numFmtId="0" fontId="16" fillId="19" borderId="0" applyNumberFormat="0" applyBorder="0" applyAlignment="0" applyProtection="0"/>
    <xf numFmtId="0" fontId="7" fillId="0" borderId="0"/>
    <xf numFmtId="0" fontId="2" fillId="0" borderId="0"/>
    <xf numFmtId="0" fontId="2" fillId="0" borderId="0"/>
    <xf numFmtId="0" fontId="6" fillId="0" borderId="0"/>
    <xf numFmtId="164" fontId="1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7" fillId="0" borderId="0"/>
    <xf numFmtId="44" fontId="3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7" fillId="0" borderId="0" applyFont="0" applyFill="0" applyBorder="0" applyAlignment="0" applyProtection="0"/>
    <xf numFmtId="43" fontId="8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37" fillId="0" borderId="0" applyFont="0" applyFill="0" applyBorder="0" applyAlignment="0" applyProtection="0"/>
    <xf numFmtId="0" fontId="1" fillId="0" borderId="0"/>
    <xf numFmtId="0" fontId="1" fillId="0" borderId="0"/>
    <xf numFmtId="0" fontId="1" fillId="0" borderId="0"/>
  </cellStyleXfs>
  <cellXfs count="161">
    <xf numFmtId="0" fontId="0" fillId="0" borderId="0" xfId="0">
      <alignment vertical="top" wrapText="1"/>
    </xf>
    <xf numFmtId="0" fontId="38" fillId="0" borderId="0" xfId="0" applyFont="1">
      <alignment vertical="top" wrapText="1"/>
    </xf>
    <xf numFmtId="0" fontId="12" fillId="0" borderId="0" xfId="0" applyFont="1">
      <alignment vertical="top" wrapText="1"/>
    </xf>
    <xf numFmtId="4" fontId="12" fillId="0" borderId="0" xfId="0" applyNumberFormat="1" applyFont="1">
      <alignment vertical="top" wrapText="1"/>
    </xf>
    <xf numFmtId="0" fontId="12" fillId="0" borderId="0" xfId="0" applyFont="1" applyAlignment="1">
      <alignment horizontal="center" vertical="top" wrapText="1"/>
    </xf>
    <xf numFmtId="0" fontId="12" fillId="0" borderId="0" xfId="0" applyFont="1" applyAlignment="1">
      <alignment vertical="top"/>
    </xf>
    <xf numFmtId="0" fontId="12" fillId="0" borderId="0" xfId="0" applyFont="1" applyAlignment="1">
      <alignment vertical="center" wrapText="1"/>
    </xf>
    <xf numFmtId="0" fontId="38" fillId="0" borderId="0" xfId="0" applyFont="1" applyAlignment="1">
      <alignment horizontal="center" vertical="top" wrapText="1"/>
    </xf>
    <xf numFmtId="0" fontId="112" fillId="0" borderId="0" xfId="1" applyFont="1"/>
    <xf numFmtId="0" fontId="113" fillId="0" borderId="0" xfId="1" applyFont="1"/>
    <xf numFmtId="14" fontId="12" fillId="0" borderId="0" xfId="0" applyNumberFormat="1" applyFont="1">
      <alignment vertical="top" wrapText="1"/>
    </xf>
    <xf numFmtId="0" fontId="12" fillId="0" borderId="0" xfId="0" applyFont="1" applyAlignment="1">
      <alignment vertical="center"/>
    </xf>
    <xf numFmtId="0" fontId="38" fillId="0" borderId="0" xfId="0" applyFont="1" applyAlignment="1">
      <alignment horizontal="right" vertical="top" wrapText="1"/>
    </xf>
    <xf numFmtId="0" fontId="45" fillId="0" borderId="0" xfId="0" applyFont="1" applyAlignment="1">
      <alignment horizontal="center" vertical="center" wrapText="1"/>
    </xf>
    <xf numFmtId="168" fontId="38" fillId="0" borderId="0" xfId="0" applyNumberFormat="1" applyFont="1" applyAlignment="1">
      <alignment horizontal="center" vertical="top" wrapText="1"/>
    </xf>
    <xf numFmtId="0" fontId="112" fillId="0" borderId="0" xfId="0" applyFont="1">
      <alignment vertical="top" wrapText="1"/>
    </xf>
    <xf numFmtId="0" fontId="113" fillId="0" borderId="0" xfId="0" applyFont="1">
      <alignment vertical="top" wrapText="1"/>
    </xf>
    <xf numFmtId="0" fontId="12" fillId="0" borderId="1" xfId="0" applyFont="1" applyBorder="1">
      <alignment vertical="top" wrapText="1"/>
    </xf>
    <xf numFmtId="4" fontId="12" fillId="0" borderId="1" xfId="0" applyNumberFormat="1" applyFont="1" applyBorder="1">
      <alignment vertical="top" wrapText="1"/>
    </xf>
    <xf numFmtId="0" fontId="38" fillId="0" borderId="30" xfId="0" applyFont="1" applyBorder="1">
      <alignment vertical="top" wrapText="1"/>
    </xf>
    <xf numFmtId="4" fontId="38" fillId="0" borderId="30" xfId="0" applyNumberFormat="1" applyFont="1" applyBorder="1">
      <alignment vertical="top" wrapText="1"/>
    </xf>
    <xf numFmtId="4" fontId="38" fillId="0" borderId="30" xfId="1" applyNumberFormat="1" applyFont="1" applyBorder="1" applyAlignment="1">
      <alignment vertical="top" wrapText="1"/>
    </xf>
    <xf numFmtId="0" fontId="9" fillId="0" borderId="0" xfId="0" applyFont="1" applyAlignment="1">
      <alignment horizontal="center" vertical="top" wrapText="1"/>
    </xf>
    <xf numFmtId="0" fontId="9" fillId="0" borderId="0" xfId="0" applyFont="1" applyAlignment="1">
      <alignment vertical="top"/>
    </xf>
    <xf numFmtId="0" fontId="9" fillId="0" borderId="0" xfId="0" applyFont="1">
      <alignment vertical="top" wrapText="1"/>
    </xf>
    <xf numFmtId="0" fontId="118" fillId="0" borderId="0" xfId="0" applyFont="1" applyAlignment="1">
      <alignment horizontal="center" vertical="top" wrapText="1"/>
    </xf>
    <xf numFmtId="0" fontId="118" fillId="0" borderId="0" xfId="0" applyFont="1">
      <alignment vertical="top" wrapText="1"/>
    </xf>
    <xf numFmtId="4" fontId="9" fillId="0" borderId="0" xfId="0" applyNumberFormat="1" applyFont="1">
      <alignment vertical="top" wrapText="1"/>
    </xf>
    <xf numFmtId="0" fontId="9" fillId="0" borderId="0" xfId="1" applyAlignment="1">
      <alignment horizontal="center"/>
    </xf>
    <xf numFmtId="0" fontId="9" fillId="0" borderId="0" xfId="1"/>
    <xf numFmtId="0" fontId="118" fillId="0" borderId="0" xfId="1" applyFont="1" applyAlignment="1">
      <alignment horizontal="center"/>
    </xf>
    <xf numFmtId="0" fontId="118" fillId="0" borderId="0" xfId="1" applyFont="1"/>
    <xf numFmtId="0" fontId="119" fillId="0" borderId="0" xfId="1" applyFont="1" applyAlignment="1">
      <alignment vertical="top"/>
    </xf>
    <xf numFmtId="0" fontId="9" fillId="0" borderId="0" xfId="1" applyAlignment="1">
      <alignment horizontal="left" vertical="center"/>
    </xf>
    <xf numFmtId="0" fontId="9" fillId="0" borderId="0" xfId="1" applyAlignment="1">
      <alignment vertical="top"/>
    </xf>
    <xf numFmtId="0" fontId="120" fillId="0" borderId="0" xfId="0" applyFont="1" applyAlignment="1"/>
    <xf numFmtId="0" fontId="120" fillId="0" borderId="0" xfId="0" applyFont="1" applyAlignment="1">
      <alignment horizontal="left"/>
    </xf>
    <xf numFmtId="169" fontId="41" fillId="0" borderId="0" xfId="0" applyNumberFormat="1" applyFont="1" applyAlignment="1" applyProtection="1">
      <protection locked="0"/>
    </xf>
    <xf numFmtId="169" fontId="41" fillId="0" borderId="1" xfId="0" applyNumberFormat="1" applyFont="1" applyBorder="1" applyAlignment="1" applyProtection="1">
      <protection locked="0"/>
    </xf>
    <xf numFmtId="0" fontId="12" fillId="0" borderId="0" xfId="0" applyFont="1" applyAlignment="1">
      <alignment horizontal="center"/>
    </xf>
    <xf numFmtId="4" fontId="12" fillId="0" borderId="0" xfId="0" applyNumberFormat="1" applyFont="1" applyAlignment="1">
      <alignment horizontal="center" wrapText="1"/>
    </xf>
    <xf numFmtId="4" fontId="116" fillId="0" borderId="0" xfId="0" applyNumberFormat="1" applyFont="1" applyAlignment="1">
      <alignment wrapText="1"/>
    </xf>
    <xf numFmtId="0" fontId="12" fillId="0" borderId="0" xfId="0" applyFont="1" applyAlignment="1">
      <alignment wrapText="1"/>
    </xf>
    <xf numFmtId="166" fontId="12" fillId="0" borderId="0" xfId="0" applyNumberFormat="1" applyFont="1" applyAlignment="1">
      <alignment horizontal="center"/>
    </xf>
    <xf numFmtId="0" fontId="12" fillId="0" borderId="0" xfId="0" applyFont="1" applyAlignment="1">
      <alignment horizontal="left"/>
    </xf>
    <xf numFmtId="4" fontId="116" fillId="0" borderId="0" xfId="0" applyNumberFormat="1" applyFont="1" applyAlignment="1">
      <alignment horizontal="center" wrapText="1"/>
    </xf>
    <xf numFmtId="0" fontId="12" fillId="0" borderId="0" xfId="0" applyFont="1" applyAlignment="1">
      <alignment horizontal="center" wrapText="1"/>
    </xf>
    <xf numFmtId="0" fontId="38" fillId="0" borderId="0" xfId="0" applyFont="1" applyAlignment="1">
      <alignment wrapText="1"/>
    </xf>
    <xf numFmtId="0" fontId="38" fillId="0" borderId="0" xfId="0" applyFont="1" applyAlignment="1">
      <alignment horizontal="left"/>
    </xf>
    <xf numFmtId="0" fontId="38" fillId="0" borderId="0" xfId="0" applyFont="1" applyAlignment="1">
      <alignment horizontal="center"/>
    </xf>
    <xf numFmtId="166" fontId="12" fillId="0" borderId="0" xfId="1" applyNumberFormat="1" applyFont="1" applyAlignment="1">
      <alignment horizontal="center"/>
    </xf>
    <xf numFmtId="0" fontId="12" fillId="0" borderId="0" xfId="1" applyFont="1" applyAlignment="1">
      <alignment wrapText="1"/>
    </xf>
    <xf numFmtId="0" fontId="12" fillId="0" borderId="0" xfId="1" applyFont="1" applyAlignment="1">
      <alignment horizontal="center"/>
    </xf>
    <xf numFmtId="0" fontId="12" fillId="0" borderId="0" xfId="1" applyFont="1"/>
    <xf numFmtId="167" fontId="12" fillId="0" borderId="0" xfId="1" applyNumberFormat="1" applyFont="1" applyAlignment="1">
      <alignment horizontal="center"/>
    </xf>
    <xf numFmtId="0" fontId="38" fillId="0" borderId="0" xfId="0" applyFont="1" applyAlignment="1">
      <alignment horizontal="justify"/>
    </xf>
    <xf numFmtId="0" fontId="45" fillId="0" borderId="0" xfId="0" applyFont="1" applyAlignment="1">
      <alignment horizontal="left" wrapText="1"/>
    </xf>
    <xf numFmtId="1" fontId="38" fillId="0" borderId="0" xfId="0" applyNumberFormat="1" applyFont="1" applyAlignment="1">
      <alignment horizontal="center"/>
    </xf>
    <xf numFmtId="0" fontId="40" fillId="0" borderId="0" xfId="0" applyFont="1" applyAlignment="1"/>
    <xf numFmtId="0" fontId="41" fillId="0" borderId="0" xfId="0" applyFont="1" applyAlignment="1"/>
    <xf numFmtId="4" fontId="41" fillId="0" borderId="0" xfId="0" applyNumberFormat="1" applyFont="1" applyAlignment="1"/>
    <xf numFmtId="4" fontId="117" fillId="0" borderId="0" xfId="0" applyNumberFormat="1" applyFont="1" applyAlignment="1"/>
    <xf numFmtId="178" fontId="12" fillId="0" borderId="0" xfId="1" applyNumberFormat="1" applyFont="1" applyAlignment="1">
      <alignment horizontal="center"/>
    </xf>
    <xf numFmtId="0" fontId="12" fillId="0" borderId="0" xfId="802" applyFont="1" applyAlignment="1">
      <alignment wrapText="1"/>
    </xf>
    <xf numFmtId="0" fontId="12" fillId="0" borderId="0" xfId="802" applyFont="1" applyAlignment="1">
      <alignment horizontal="center" readingOrder="1"/>
    </xf>
    <xf numFmtId="0" fontId="12" fillId="0" borderId="0" xfId="103" applyFont="1" applyAlignment="1">
      <alignment wrapText="1"/>
    </xf>
    <xf numFmtId="0" fontId="114" fillId="0" borderId="0" xfId="0" applyFont="1" applyAlignment="1">
      <alignment horizontal="center"/>
    </xf>
    <xf numFmtId="3" fontId="114" fillId="0" borderId="0" xfId="0" applyNumberFormat="1" applyFont="1" applyAlignment="1">
      <alignment horizontal="center"/>
    </xf>
    <xf numFmtId="169" fontId="41" fillId="0" borderId="0" xfId="0" applyNumberFormat="1" applyFont="1" applyAlignment="1"/>
    <xf numFmtId="169" fontId="12" fillId="0" borderId="0" xfId="802" applyNumberFormat="1" applyFont="1" applyAlignment="1">
      <alignment horizontal="right"/>
    </xf>
    <xf numFmtId="0" fontId="114" fillId="0" borderId="0" xfId="0" applyFont="1">
      <alignment vertical="top" wrapText="1"/>
    </xf>
    <xf numFmtId="169" fontId="116" fillId="0" borderId="0" xfId="802" applyNumberFormat="1" applyFont="1" applyAlignment="1">
      <alignment horizontal="right"/>
    </xf>
    <xf numFmtId="0" fontId="7" fillId="0" borderId="0" xfId="107" applyAlignment="1">
      <alignment horizontal="left" vertical="top" wrapText="1"/>
    </xf>
    <xf numFmtId="2" fontId="38" fillId="0" borderId="0" xfId="0" applyNumberFormat="1" applyFont="1" applyAlignment="1">
      <alignment horizontal="center" vertical="top"/>
    </xf>
    <xf numFmtId="0" fontId="40" fillId="0" borderId="0" xfId="0" applyFont="1" applyAlignment="1">
      <alignment vertical="top"/>
    </xf>
    <xf numFmtId="0" fontId="41" fillId="0" borderId="0" xfId="0" applyFont="1" applyAlignment="1">
      <alignment horizontal="left"/>
    </xf>
    <xf numFmtId="177" fontId="41" fillId="0" borderId="0" xfId="0" applyNumberFormat="1" applyFont="1" applyAlignment="1"/>
    <xf numFmtId="169" fontId="41" fillId="0" borderId="13" xfId="0" applyNumberFormat="1" applyFont="1" applyBorder="1" applyAlignment="1"/>
    <xf numFmtId="4" fontId="12" fillId="0" borderId="0" xfId="0" applyNumberFormat="1" applyFont="1" applyAlignment="1">
      <alignment horizontal="center" vertical="top" wrapText="1"/>
    </xf>
    <xf numFmtId="2" fontId="41" fillId="0" borderId="0" xfId="0" applyNumberFormat="1" applyFont="1" applyAlignment="1">
      <alignment horizontal="center" vertical="top"/>
    </xf>
    <xf numFmtId="0" fontId="41" fillId="0" borderId="0" xfId="0" applyFont="1">
      <alignment vertical="top" wrapText="1"/>
    </xf>
    <xf numFmtId="2" fontId="12" fillId="0" borderId="0" xfId="1" applyNumberFormat="1" applyFont="1" applyAlignment="1">
      <alignment horizontal="center"/>
    </xf>
    <xf numFmtId="0" fontId="12" fillId="0" borderId="0" xfId="103" applyFont="1"/>
    <xf numFmtId="3" fontId="12" fillId="0" borderId="0" xfId="103" applyNumberFormat="1" applyFont="1"/>
    <xf numFmtId="4" fontId="12" fillId="0" borderId="0" xfId="0" applyNumberFormat="1" applyFont="1" applyAlignment="1">
      <alignment wrapText="1"/>
    </xf>
    <xf numFmtId="3" fontId="41" fillId="0" borderId="0" xfId="0" applyNumberFormat="1" applyFont="1" applyAlignment="1"/>
    <xf numFmtId="0" fontId="115" fillId="0" borderId="0" xfId="107" applyFont="1" applyAlignment="1">
      <alignment horizontal="justify" vertical="top" wrapText="1"/>
    </xf>
    <xf numFmtId="0" fontId="7" fillId="0" borderId="0" xfId="107" applyAlignment="1">
      <alignment horizontal="center"/>
    </xf>
    <xf numFmtId="1" fontId="7" fillId="0" borderId="0" xfId="107" applyNumberFormat="1" applyAlignment="1">
      <alignment horizontal="center"/>
    </xf>
    <xf numFmtId="169" fontId="7" fillId="0" borderId="29" xfId="802" applyNumberFormat="1" applyBorder="1" applyAlignment="1">
      <alignment horizontal="center"/>
    </xf>
    <xf numFmtId="169" fontId="7" fillId="0" borderId="0" xfId="802" applyNumberFormat="1" applyAlignment="1">
      <alignment horizontal="right"/>
    </xf>
    <xf numFmtId="2" fontId="12" fillId="0" borderId="0" xfId="1" applyNumberFormat="1" applyFont="1" applyAlignment="1">
      <alignment horizontal="right"/>
    </xf>
    <xf numFmtId="0" fontId="41" fillId="0" borderId="0" xfId="0" applyFont="1" applyAlignment="1">
      <alignment wrapText="1"/>
    </xf>
    <xf numFmtId="2" fontId="12" fillId="0" borderId="1" xfId="1" applyNumberFormat="1" applyFont="1" applyBorder="1" applyAlignment="1">
      <alignment horizontal="right"/>
    </xf>
    <xf numFmtId="0" fontId="41" fillId="0" borderId="1" xfId="0" applyFont="1" applyBorder="1" applyAlignment="1">
      <alignment wrapText="1"/>
    </xf>
    <xf numFmtId="0" fontId="41" fillId="0" borderId="1" xfId="0" applyFont="1" applyBorder="1" applyAlignment="1"/>
    <xf numFmtId="3" fontId="41" fillId="0" borderId="1" xfId="0" applyNumberFormat="1" applyFont="1" applyBorder="1" applyAlignment="1"/>
    <xf numFmtId="169" fontId="41" fillId="0" borderId="14" xfId="0" applyNumberFormat="1" applyFont="1" applyBorder="1" applyAlignment="1"/>
    <xf numFmtId="167" fontId="12" fillId="0" borderId="11" xfId="1" applyNumberFormat="1" applyFont="1" applyBorder="1" applyAlignment="1">
      <alignment horizontal="center"/>
    </xf>
    <xf numFmtId="0" fontId="41" fillId="0" borderId="11" xfId="0" applyFont="1" applyBorder="1" applyAlignment="1">
      <alignment wrapText="1"/>
    </xf>
    <xf numFmtId="0" fontId="41" fillId="0" borderId="11" xfId="0" applyFont="1" applyBorder="1" applyAlignment="1"/>
    <xf numFmtId="4" fontId="41" fillId="0" borderId="11" xfId="0" applyNumberFormat="1" applyFont="1" applyBorder="1" applyAlignment="1"/>
    <xf numFmtId="0" fontId="40" fillId="0" borderId="0" xfId="0" applyFont="1" applyAlignment="1">
      <alignment wrapText="1"/>
    </xf>
    <xf numFmtId="4" fontId="40" fillId="0" borderId="0" xfId="0" applyNumberFormat="1" applyFont="1" applyAlignment="1"/>
    <xf numFmtId="169" fontId="40" fillId="0" borderId="0" xfId="0" applyNumberFormat="1" applyFont="1" applyAlignment="1"/>
    <xf numFmtId="166" fontId="12" fillId="0" borderId="0" xfId="1" applyNumberFormat="1" applyFont="1" applyAlignment="1">
      <alignment horizontal="center" vertical="top"/>
    </xf>
    <xf numFmtId="167" fontId="12" fillId="0" borderId="0" xfId="1" applyNumberFormat="1" applyFont="1" applyAlignment="1">
      <alignment horizontal="center" vertical="top"/>
    </xf>
    <xf numFmtId="1" fontId="38" fillId="0" borderId="0" xfId="0" applyNumberFormat="1" applyFont="1" applyAlignment="1">
      <alignment horizontal="center" vertical="top"/>
    </xf>
    <xf numFmtId="178" fontId="12" fillId="0" borderId="0" xfId="1" applyNumberFormat="1" applyFont="1" applyAlignment="1">
      <alignment horizontal="center" vertical="top"/>
    </xf>
    <xf numFmtId="0" fontId="12" fillId="0" borderId="0" xfId="1" applyFont="1" applyAlignment="1">
      <alignment horizontal="center" vertical="top"/>
    </xf>
    <xf numFmtId="2" fontId="12" fillId="0" borderId="0" xfId="1" applyNumberFormat="1" applyFont="1" applyAlignment="1">
      <alignment horizontal="center" vertical="top"/>
    </xf>
    <xf numFmtId="1" fontId="7" fillId="0" borderId="0" xfId="0" applyNumberFormat="1" applyFont="1">
      <alignment vertical="top" wrapText="1"/>
    </xf>
    <xf numFmtId="167" fontId="12" fillId="0" borderId="11" xfId="1" applyNumberFormat="1" applyFont="1" applyBorder="1" applyAlignment="1">
      <alignment horizontal="center" vertical="top"/>
    </xf>
    <xf numFmtId="166" fontId="12" fillId="0" borderId="0" xfId="0" applyNumberFormat="1" applyFont="1" applyAlignment="1">
      <alignment horizontal="center" vertical="top"/>
    </xf>
    <xf numFmtId="177" fontId="12" fillId="0" borderId="0" xfId="0" applyNumberFormat="1" applyFont="1" applyAlignment="1">
      <alignment horizontal="center" vertical="top" wrapText="1"/>
    </xf>
    <xf numFmtId="169" fontId="12" fillId="0" borderId="0" xfId="0" applyNumberFormat="1" applyFont="1" applyAlignment="1">
      <alignment horizontal="center" vertical="top" wrapText="1"/>
    </xf>
    <xf numFmtId="169" fontId="12" fillId="0" borderId="0" xfId="0" applyNumberFormat="1" applyFont="1">
      <alignment vertical="top" wrapText="1"/>
    </xf>
    <xf numFmtId="0" fontId="38" fillId="0" borderId="0" xfId="0" applyFont="1" applyAlignment="1">
      <alignment horizontal="left" vertical="top"/>
    </xf>
    <xf numFmtId="177" fontId="38" fillId="0" borderId="0" xfId="0" applyNumberFormat="1" applyFont="1" applyAlignment="1">
      <alignment horizontal="center" wrapText="1"/>
    </xf>
    <xf numFmtId="169" fontId="38" fillId="0" borderId="0" xfId="0" applyNumberFormat="1" applyFont="1" applyAlignment="1">
      <alignment horizontal="center" wrapText="1"/>
    </xf>
    <xf numFmtId="169" fontId="38" fillId="0" borderId="13" xfId="0" applyNumberFormat="1" applyFont="1" applyBorder="1" applyAlignment="1">
      <alignment horizontal="center" wrapText="1"/>
    </xf>
    <xf numFmtId="2" fontId="38" fillId="0" borderId="0" xfId="0" applyNumberFormat="1" applyFont="1" applyAlignment="1">
      <alignment horizontal="center" vertical="top" wrapText="1"/>
    </xf>
    <xf numFmtId="169" fontId="12" fillId="0" borderId="13" xfId="0" applyNumberFormat="1" applyFont="1" applyBorder="1">
      <alignment vertical="top" wrapText="1"/>
    </xf>
    <xf numFmtId="0" fontId="12" fillId="0" borderId="0" xfId="1" applyFont="1" applyAlignment="1">
      <alignment vertical="top" wrapText="1"/>
    </xf>
    <xf numFmtId="0" fontId="12" fillId="0" borderId="0" xfId="1" applyFont="1" applyAlignment="1">
      <alignment horizontal="left"/>
    </xf>
    <xf numFmtId="0" fontId="12" fillId="0" borderId="0" xfId="1" applyFont="1" applyAlignment="1">
      <alignment vertical="top"/>
    </xf>
    <xf numFmtId="0" fontId="38" fillId="0" borderId="0" xfId="0" applyFont="1" applyAlignment="1">
      <alignment horizontal="justify" vertical="top"/>
    </xf>
    <xf numFmtId="2" fontId="45" fillId="0" borderId="0" xfId="0" applyNumberFormat="1" applyFont="1" applyAlignment="1">
      <alignment horizontal="center" vertical="top" wrapText="1"/>
    </xf>
    <xf numFmtId="0" fontId="45" fillId="0" borderId="0" xfId="0" applyFont="1" applyAlignment="1">
      <alignment vertical="center" wrapText="1"/>
    </xf>
    <xf numFmtId="177" fontId="45" fillId="0" borderId="0" xfId="0" applyNumberFormat="1" applyFont="1" applyAlignment="1">
      <alignment vertical="center" wrapText="1"/>
    </xf>
    <xf numFmtId="0" fontId="45" fillId="0" borderId="13" xfId="0" applyFont="1" applyBorder="1" applyAlignment="1">
      <alignment vertical="center" wrapText="1"/>
    </xf>
    <xf numFmtId="0" fontId="40" fillId="0" borderId="0" xfId="0" applyFont="1">
      <alignment vertical="top" wrapText="1"/>
    </xf>
    <xf numFmtId="2" fontId="12" fillId="0" borderId="1" xfId="0" applyNumberFormat="1" applyFont="1" applyBorder="1" applyAlignment="1">
      <alignment horizontal="center" vertical="top"/>
    </xf>
    <xf numFmtId="0" fontId="12" fillId="0" borderId="1" xfId="0" applyFont="1" applyBorder="1" applyAlignment="1">
      <alignment wrapText="1"/>
    </xf>
    <xf numFmtId="0" fontId="12" fillId="0" borderId="1" xfId="0" applyFont="1" applyBorder="1" applyAlignment="1"/>
    <xf numFmtId="177" fontId="12" fillId="0" borderId="1" xfId="107" applyNumberFormat="1" applyFont="1" applyBorder="1"/>
    <xf numFmtId="169" fontId="12" fillId="0" borderId="1" xfId="809" applyNumberFormat="1" applyFont="1" applyFill="1" applyBorder="1" applyAlignment="1" applyProtection="1">
      <alignment wrapText="1"/>
    </xf>
    <xf numFmtId="2" fontId="40" fillId="0" borderId="0" xfId="0" applyNumberFormat="1" applyFont="1" applyAlignment="1">
      <alignment horizontal="center" vertical="top"/>
    </xf>
    <xf numFmtId="177" fontId="40" fillId="0" borderId="0" xfId="0" applyNumberFormat="1" applyFont="1" applyAlignment="1"/>
    <xf numFmtId="169" fontId="40" fillId="0" borderId="13" xfId="0" applyNumberFormat="1" applyFont="1" applyBorder="1" applyAlignment="1"/>
    <xf numFmtId="2" fontId="12" fillId="0" borderId="0" xfId="0" applyNumberFormat="1" applyFont="1" applyAlignment="1">
      <alignment horizontal="center" vertical="top"/>
    </xf>
    <xf numFmtId="0" fontId="12" fillId="0" borderId="0" xfId="0" applyFont="1" applyAlignment="1">
      <alignment horizontal="left" vertical="top"/>
    </xf>
    <xf numFmtId="2" fontId="45" fillId="0" borderId="0" xfId="0" applyNumberFormat="1" applyFont="1" applyAlignment="1">
      <alignment horizontal="center" vertical="center" wrapText="1"/>
    </xf>
    <xf numFmtId="2" fontId="12" fillId="0" borderId="1" xfId="1" applyNumberFormat="1" applyFont="1" applyBorder="1" applyAlignment="1">
      <alignment horizontal="center" vertical="top"/>
    </xf>
    <xf numFmtId="3" fontId="40" fillId="0" borderId="0" xfId="0" applyNumberFormat="1" applyFont="1" applyAlignment="1"/>
    <xf numFmtId="2" fontId="38" fillId="0" borderId="0" xfId="1" applyNumberFormat="1" applyFont="1" applyAlignment="1">
      <alignment horizontal="center" vertical="top"/>
    </xf>
    <xf numFmtId="2" fontId="12" fillId="0" borderId="1" xfId="0" applyNumberFormat="1" applyFont="1" applyBorder="1" applyAlignment="1">
      <alignment horizontal="center"/>
    </xf>
    <xf numFmtId="2" fontId="40" fillId="0" borderId="0" xfId="0" applyNumberFormat="1" applyFont="1" applyAlignment="1">
      <alignment horizontal="center"/>
    </xf>
    <xf numFmtId="2" fontId="38" fillId="0" borderId="0" xfId="0" quotePrefix="1" applyNumberFormat="1" applyFont="1" applyAlignment="1">
      <alignment horizontal="center" vertical="top"/>
    </xf>
    <xf numFmtId="2" fontId="12" fillId="0" borderId="0" xfId="1" quotePrefix="1" applyNumberFormat="1" applyFont="1" applyAlignment="1">
      <alignment horizontal="center"/>
    </xf>
    <xf numFmtId="0" fontId="12" fillId="0" borderId="0" xfId="114" applyFont="1" applyAlignment="1">
      <alignment wrapText="1"/>
    </xf>
    <xf numFmtId="0" fontId="12" fillId="0" borderId="0" xfId="114" applyFont="1" applyAlignment="1">
      <alignment wrapText="1" readingOrder="1"/>
    </xf>
    <xf numFmtId="0" fontId="12" fillId="0" borderId="0" xfId="0" applyFont="1" applyAlignment="1"/>
    <xf numFmtId="0" fontId="9" fillId="0" borderId="0" xfId="0" applyFont="1" applyAlignment="1">
      <alignment horizontal="left" vertical="top" wrapText="1"/>
    </xf>
    <xf numFmtId="0" fontId="9" fillId="0" borderId="0" xfId="1" applyAlignment="1">
      <alignment horizontal="left" vertical="center" wrapText="1"/>
    </xf>
    <xf numFmtId="0" fontId="9" fillId="0" borderId="0" xfId="1" applyAlignment="1">
      <alignment horizontal="left" vertical="center"/>
    </xf>
    <xf numFmtId="0" fontId="119" fillId="0" borderId="0" xfId="1" applyFont="1" applyAlignment="1">
      <alignment horizontal="left" vertical="center" wrapText="1"/>
    </xf>
    <xf numFmtId="0" fontId="118" fillId="0" borderId="0" xfId="1" applyFont="1" applyAlignment="1">
      <alignment horizontal="left" vertical="center"/>
    </xf>
    <xf numFmtId="0" fontId="45" fillId="0" borderId="0" xfId="0" applyFont="1" applyAlignment="1">
      <alignment horizontal="left" wrapText="1"/>
    </xf>
    <xf numFmtId="177" fontId="38" fillId="0" borderId="0" xfId="0" applyNumberFormat="1" applyFont="1" applyAlignment="1">
      <alignment horizontal="center"/>
    </xf>
    <xf numFmtId="0" fontId="38" fillId="0" borderId="0" xfId="0" applyFont="1" applyAlignment="1">
      <alignment horizontal="center"/>
    </xf>
  </cellXfs>
  <cellStyles count="1161">
    <cellStyle name="20 % – Poudarek1 2" xfId="12" xr:uid="{00000000-0005-0000-0000-000000000000}"/>
    <cellStyle name="20 % – Poudarek1 2 2" xfId="285" xr:uid="{F7F9226C-B40A-4E89-9F17-877B8773F034}"/>
    <cellStyle name="20 % – Poudarek1 2 3" xfId="224" xr:uid="{FF645E63-233D-48F8-B9D6-5F0707174B06}"/>
    <cellStyle name="20 % – Poudarek1 3" xfId="381" xr:uid="{FE4AC0C6-D2AC-4395-965F-C7308C3B9A08}"/>
    <cellStyle name="20 % – Poudarek1 3 2" xfId="436" xr:uid="{25B9C5E2-5BED-46AF-9736-60236CC2E390}"/>
    <cellStyle name="20 % – Poudarek2 2" xfId="13" xr:uid="{00000000-0005-0000-0000-000001000000}"/>
    <cellStyle name="20 % – Poudarek2 2 2" xfId="289" xr:uid="{3D63BBC4-2F67-4FB7-9525-792D9AF05F20}"/>
    <cellStyle name="20 % – Poudarek2 2 3" xfId="228" xr:uid="{26AD347A-FEFB-4834-9682-1A10CA4A4182}"/>
    <cellStyle name="20 % – Poudarek2 3" xfId="385" xr:uid="{3FEC59E3-8B4E-4B57-967D-61384988CCC6}"/>
    <cellStyle name="20 % – Poudarek2 3 2" xfId="437" xr:uid="{00E0D11F-E94C-46C4-840E-600A3038165B}"/>
    <cellStyle name="20 % – Poudarek3 2" xfId="14" xr:uid="{00000000-0005-0000-0000-000002000000}"/>
    <cellStyle name="20 % – Poudarek3 2 2" xfId="293" xr:uid="{F3205D43-406F-4C3E-9F6E-04507BDCABEA}"/>
    <cellStyle name="20 % – Poudarek3 2 3" xfId="232" xr:uid="{3503FBF3-4DFD-407C-898F-ABBA4EEC1167}"/>
    <cellStyle name="20 % – Poudarek3 3" xfId="389" xr:uid="{7B9CD02B-7BD5-4D33-9120-4C62344C3955}"/>
    <cellStyle name="20 % – Poudarek3 3 2" xfId="438" xr:uid="{E583F8E7-19E7-4485-A009-7FAFF106D03B}"/>
    <cellStyle name="20 % – Poudarek4 2" xfId="15" xr:uid="{00000000-0005-0000-0000-000003000000}"/>
    <cellStyle name="20 % – Poudarek4 2 2" xfId="297" xr:uid="{E39D23F3-C324-4465-8DC2-66020D92D8C5}"/>
    <cellStyle name="20 % – Poudarek4 2 3" xfId="236" xr:uid="{B50B66C1-4DFC-43BC-B7B8-92A6C9C13685}"/>
    <cellStyle name="20 % – Poudarek4 3" xfId="393" xr:uid="{4DE50B11-803D-4604-B32C-BB12E7CB1818}"/>
    <cellStyle name="20 % – Poudarek4 3 2" xfId="439" xr:uid="{717F6B9C-DC8E-4B04-ACCA-6AB90C26A1D4}"/>
    <cellStyle name="20 % – Poudarek5 2" xfId="16" xr:uid="{00000000-0005-0000-0000-000004000000}"/>
    <cellStyle name="20 % – Poudarek5 2 2" xfId="301" xr:uid="{CBF223DB-A33E-41ED-8D51-755B68D8A470}"/>
    <cellStyle name="20 % – Poudarek5 2 3" xfId="240" xr:uid="{B1077C51-3E39-4D36-99E4-A9B625305F05}"/>
    <cellStyle name="20 % – Poudarek5 3" xfId="397" xr:uid="{D4DC36ED-E9DB-4E25-82EC-FBF16B76AFB4}"/>
    <cellStyle name="20 % – Poudarek5 3 2" xfId="440" xr:uid="{BFED5437-4B23-4759-85C4-67B7FF2A2166}"/>
    <cellStyle name="20 % – Poudarek6 2" xfId="17" xr:uid="{00000000-0005-0000-0000-000005000000}"/>
    <cellStyle name="20 % – Poudarek6 2 2" xfId="305" xr:uid="{62E258A3-E3D0-40D4-B487-356DD7088C17}"/>
    <cellStyle name="20 % – Poudarek6 2 3" xfId="244" xr:uid="{2EB3E464-B794-4C2A-B033-135B66A485E0}"/>
    <cellStyle name="20 % – Poudarek6 3" xfId="401" xr:uid="{C6561089-42D6-4043-85C8-78C37FE57459}"/>
    <cellStyle name="20 % – Poudarek6 3 2" xfId="441" xr:uid="{EE819069-2967-4CA0-A2CD-7E144C570AAE}"/>
    <cellStyle name="20% - Accent1" xfId="18" xr:uid="{00000000-0005-0000-0000-000006000000}"/>
    <cellStyle name="20% - Accent2" xfId="19" xr:uid="{00000000-0005-0000-0000-000007000000}"/>
    <cellStyle name="20% - Accent3" xfId="20" xr:uid="{00000000-0005-0000-0000-000008000000}"/>
    <cellStyle name="20% - Accent4" xfId="21" xr:uid="{00000000-0005-0000-0000-000009000000}"/>
    <cellStyle name="20% - Accent5" xfId="22" xr:uid="{00000000-0005-0000-0000-00000A000000}"/>
    <cellStyle name="20% - Accent6" xfId="23" xr:uid="{00000000-0005-0000-0000-00000B000000}"/>
    <cellStyle name="20% - Colore 1" xfId="147" xr:uid="{CE610FBA-E7DC-441F-83E6-575A1E75A356}"/>
    <cellStyle name="20% - Colore 2" xfId="148" xr:uid="{431C934E-C06A-49BC-AF56-5C94A63F9AAB}"/>
    <cellStyle name="20% - Colore 3" xfId="149" xr:uid="{EB862EE6-14EB-42C9-8A3A-856949AE711E}"/>
    <cellStyle name="20% - Colore 4" xfId="150" xr:uid="{36E2FE7A-5880-44C4-A5AC-6293DB84EBD6}"/>
    <cellStyle name="20% - Colore 5" xfId="151" xr:uid="{71A32C84-0F8E-4BD7-A9CC-840365187584}"/>
    <cellStyle name="20% - Colore 6" xfId="152" xr:uid="{77F2F4D5-B4C3-4F44-B089-B5C9AEDF97B8}"/>
    <cellStyle name="40 % – Poudarek1 2" xfId="24" xr:uid="{00000000-0005-0000-0000-00000C000000}"/>
    <cellStyle name="40 % – Poudarek1 2 2" xfId="286" xr:uid="{E2C81684-0D6E-401A-8967-74000FF7660F}"/>
    <cellStyle name="40 % – Poudarek1 2 3" xfId="225" xr:uid="{558F33E1-19F4-4AC6-B46F-5C7E39B0D0D1}"/>
    <cellStyle name="40 % – Poudarek1 3" xfId="382" xr:uid="{6C508D7E-8588-4D00-B1DA-9670B1F53C64}"/>
    <cellStyle name="40 % – Poudarek1 3 2" xfId="442" xr:uid="{75AB24C7-7A29-433F-84E5-2540DEE1A390}"/>
    <cellStyle name="40 % – Poudarek2 2" xfId="25" xr:uid="{00000000-0005-0000-0000-00000D000000}"/>
    <cellStyle name="40 % – Poudarek2 2 2" xfId="290" xr:uid="{5732D789-88BB-420B-A1E2-79CD2795522D}"/>
    <cellStyle name="40 % – Poudarek2 2 3" xfId="229" xr:uid="{CC311A69-D928-40BD-BFE5-58F3ED7E3162}"/>
    <cellStyle name="40 % – Poudarek2 3" xfId="386" xr:uid="{2D626339-9DAE-47E7-9183-D3129D1D7630}"/>
    <cellStyle name="40 % – Poudarek2 3 2" xfId="443" xr:uid="{8C51622F-5733-4C1E-93D4-76DF0BD4BBD8}"/>
    <cellStyle name="40 % – Poudarek3 2" xfId="26" xr:uid="{00000000-0005-0000-0000-00000E000000}"/>
    <cellStyle name="40 % – Poudarek3 2 2" xfId="294" xr:uid="{77252107-B4AA-4987-9787-AFD99640CAC1}"/>
    <cellStyle name="40 % – Poudarek3 2 3" xfId="233" xr:uid="{3D1D9E92-6D5D-4384-9BD1-8DEC500772D9}"/>
    <cellStyle name="40 % – Poudarek3 3" xfId="390" xr:uid="{204AF786-9C82-4904-9D7A-CA801D7A879C}"/>
    <cellStyle name="40 % – Poudarek3 3 2" xfId="444" xr:uid="{8C601A20-C342-4015-8B7E-A1BBB4E1D5DA}"/>
    <cellStyle name="40 % – Poudarek4 2" xfId="27" xr:uid="{00000000-0005-0000-0000-00000F000000}"/>
    <cellStyle name="40 % – Poudarek4 2 2" xfId="298" xr:uid="{93202717-D6F5-43EE-A29C-0AB219B32A94}"/>
    <cellStyle name="40 % – Poudarek4 2 3" xfId="237" xr:uid="{EB1B11A2-827A-4706-A555-F110FF727DF0}"/>
    <cellStyle name="40 % – Poudarek4 3" xfId="394" xr:uid="{BD6C045F-7591-44F7-A770-4946BF6D6DCC}"/>
    <cellStyle name="40 % – Poudarek4 3 2" xfId="445" xr:uid="{DB637E12-01B8-42F0-BB60-404D2E28C23B}"/>
    <cellStyle name="40 % – Poudarek5 2" xfId="28" xr:uid="{00000000-0005-0000-0000-000010000000}"/>
    <cellStyle name="40 % – Poudarek5 2 2" xfId="302" xr:uid="{0D21D269-A457-452B-8A87-B14BE97DBC6C}"/>
    <cellStyle name="40 % – Poudarek5 2 3" xfId="241" xr:uid="{607AB364-FEDE-4B3C-94BF-BAE3760506FB}"/>
    <cellStyle name="40 % – Poudarek5 3" xfId="398" xr:uid="{722AAC6D-9685-4CAA-92DB-40452BD655FF}"/>
    <cellStyle name="40 % – Poudarek5 3 2" xfId="446" xr:uid="{B4C5BD06-4EA1-4FA1-B233-0E4F7F12367C}"/>
    <cellStyle name="40 % – Poudarek6 2" xfId="29" xr:uid="{00000000-0005-0000-0000-000011000000}"/>
    <cellStyle name="40 % – Poudarek6 2 2" xfId="306" xr:uid="{F222A7F6-543B-4DA2-B93B-04B6374CE8F7}"/>
    <cellStyle name="40 % – Poudarek6 2 3" xfId="245" xr:uid="{754B5326-26E7-4CB2-98D9-E451C640286E}"/>
    <cellStyle name="40 % – Poudarek6 3" xfId="402" xr:uid="{4AED596B-FE21-41EC-AFFC-333EE94A52A9}"/>
    <cellStyle name="40 % – Poudarek6 3 2" xfId="447" xr:uid="{854A8798-D858-4B59-BD07-E34478531C5C}"/>
    <cellStyle name="40% - Accent1" xfId="30" xr:uid="{00000000-0005-0000-0000-000012000000}"/>
    <cellStyle name="40% - Accent2" xfId="31" xr:uid="{00000000-0005-0000-0000-000013000000}"/>
    <cellStyle name="40% - Accent3" xfId="32" xr:uid="{00000000-0005-0000-0000-000014000000}"/>
    <cellStyle name="40% - Accent4" xfId="33" xr:uid="{00000000-0005-0000-0000-000015000000}"/>
    <cellStyle name="40% - Accent5" xfId="34" xr:uid="{00000000-0005-0000-0000-000016000000}"/>
    <cellStyle name="40% - Accent6" xfId="35" xr:uid="{00000000-0005-0000-0000-000017000000}"/>
    <cellStyle name="40% - Colore 1" xfId="153" xr:uid="{0B53415D-3AED-4203-B6C8-E4E2114E0B1F}"/>
    <cellStyle name="40% - Colore 2" xfId="154" xr:uid="{866A532B-5721-4E06-A52E-D914C386DCD5}"/>
    <cellStyle name="40% - Colore 3" xfId="155" xr:uid="{04A5E02F-DD0F-4A69-9A09-3E6AF1BB193D}"/>
    <cellStyle name="40% - Colore 4" xfId="156" xr:uid="{F1339AF9-B232-4782-8A79-A20387B76138}"/>
    <cellStyle name="40% - Colore 5" xfId="157" xr:uid="{54CCAD1D-3A56-4C6A-9D8C-E0B3DD4DC92E}"/>
    <cellStyle name="40% - Colore 6" xfId="158" xr:uid="{66D17E82-A542-4FA3-8434-208FBCA9B6C7}"/>
    <cellStyle name="60 % – Poudarek1 2" xfId="36" xr:uid="{00000000-0005-0000-0000-000018000000}"/>
    <cellStyle name="60 % – Poudarek1 2 2" xfId="287" xr:uid="{AA0F54C7-C097-466B-8E26-EC30858DD084}"/>
    <cellStyle name="60 % – Poudarek1 2 3" xfId="226" xr:uid="{AB1F34E6-58D0-4686-8ABB-43E61334B7F0}"/>
    <cellStyle name="60 % – Poudarek1 3" xfId="383" xr:uid="{33B04FC5-59FE-4A67-898A-55248CC3DAF6}"/>
    <cellStyle name="60 % – Poudarek1 3 2" xfId="448" xr:uid="{BDC18DDC-EAB1-46AE-943A-09202F9DA72F}"/>
    <cellStyle name="60 % – Poudarek2 2" xfId="37" xr:uid="{00000000-0005-0000-0000-000019000000}"/>
    <cellStyle name="60 % – Poudarek2 2 2" xfId="291" xr:uid="{FA4261C7-0407-4404-AE27-6D910E073C87}"/>
    <cellStyle name="60 % – Poudarek2 2 3" xfId="230" xr:uid="{8F90A716-6D14-40A9-A0BE-B17D4D93E4DE}"/>
    <cellStyle name="60 % – Poudarek2 3" xfId="387" xr:uid="{DDEBC1AB-044C-4AF4-BC63-50CDDC3096EA}"/>
    <cellStyle name="60 % – Poudarek2 3 2" xfId="449" xr:uid="{3ABCE23C-5E3D-41A8-943A-64C9E1697BB7}"/>
    <cellStyle name="60 % – Poudarek2 3 3" xfId="804" xr:uid="{EC5216AD-66DB-4DE8-B236-00D9ABBE5CF4}"/>
    <cellStyle name="60 % – Poudarek3 2" xfId="38" xr:uid="{00000000-0005-0000-0000-00001A000000}"/>
    <cellStyle name="60 % – Poudarek3 2 2" xfId="295" xr:uid="{92FCCC92-2C0D-4D67-BB60-A4FCA38823CD}"/>
    <cellStyle name="60 % – Poudarek3 2 3" xfId="234" xr:uid="{7F74BF42-1FBD-41B9-9758-F882BB906456}"/>
    <cellStyle name="60 % – Poudarek3 3" xfId="391" xr:uid="{01A81ADF-53F3-4897-9CE3-F7918CE5802A}"/>
    <cellStyle name="60 % – Poudarek3 3 2" xfId="450" xr:uid="{12AEDFAF-E35B-40D7-B213-171655AE6E20}"/>
    <cellStyle name="60 % – Poudarek4 2" xfId="39" xr:uid="{00000000-0005-0000-0000-00001B000000}"/>
    <cellStyle name="60 % – Poudarek4 2 2" xfId="299" xr:uid="{F3888B37-6BED-4874-961B-6E41B630C34E}"/>
    <cellStyle name="60 % – Poudarek4 2 3" xfId="238" xr:uid="{72928A49-661D-4170-90A2-FBD46C5588DE}"/>
    <cellStyle name="60 % – Poudarek4 3" xfId="395" xr:uid="{BE8A9D06-6105-4878-AD40-B674AB105094}"/>
    <cellStyle name="60 % – Poudarek4 3 2" xfId="451" xr:uid="{BA40B100-DDCF-45E9-A77F-7940DE816B3D}"/>
    <cellStyle name="60 % – Poudarek5 2" xfId="40" xr:uid="{00000000-0005-0000-0000-00001C000000}"/>
    <cellStyle name="60 % – Poudarek5 2 2" xfId="303" xr:uid="{E23E1B5D-9965-44BF-9B22-9DD60756EA3D}"/>
    <cellStyle name="60 % – Poudarek5 2 3" xfId="242" xr:uid="{D6471694-23AF-4DF2-8D01-1333F0CA8995}"/>
    <cellStyle name="60 % – Poudarek5 3" xfId="399" xr:uid="{A0F8A5C8-2748-4F0C-A8EF-C2C4049E1804}"/>
    <cellStyle name="60 % – Poudarek5 3 2" xfId="452" xr:uid="{38F90A0F-DBDA-4460-903B-DF34A96652CA}"/>
    <cellStyle name="60 % – Poudarek6 2" xfId="41" xr:uid="{00000000-0005-0000-0000-00001D000000}"/>
    <cellStyle name="60 % – Poudarek6 2 2" xfId="307" xr:uid="{D15D9B3E-268D-4E9A-8469-F28251EC6A59}"/>
    <cellStyle name="60 % – Poudarek6 2 3" xfId="246" xr:uid="{60E836C0-9EE5-43BD-9DD0-59C338BDF88F}"/>
    <cellStyle name="60 % – Poudarek6 3" xfId="403" xr:uid="{BD65488F-1F90-42A3-A7C7-FA05A7B3C9DF}"/>
    <cellStyle name="60 % – Poudarek6 3 2" xfId="453" xr:uid="{0F28F4A6-12EC-4BC0-9414-C1CB7490338C}"/>
    <cellStyle name="60% - Accent1" xfId="42" xr:uid="{00000000-0005-0000-0000-00001E000000}"/>
    <cellStyle name="60% - Accent2" xfId="43" xr:uid="{00000000-0005-0000-0000-00001F000000}"/>
    <cellStyle name="60% - Accent3" xfId="44" xr:uid="{00000000-0005-0000-0000-000020000000}"/>
    <cellStyle name="60% - Accent4" xfId="45" xr:uid="{00000000-0005-0000-0000-000021000000}"/>
    <cellStyle name="60% - Accent5" xfId="46" xr:uid="{00000000-0005-0000-0000-000022000000}"/>
    <cellStyle name="60% - Accent6" xfId="47" xr:uid="{00000000-0005-0000-0000-000023000000}"/>
    <cellStyle name="60% - Colore 1" xfId="159" xr:uid="{89624C73-662C-4084-8527-9364249A2C0B}"/>
    <cellStyle name="60% - Colore 2" xfId="160" xr:uid="{582C4DF4-416D-484E-BF34-9AD2B9ABD555}"/>
    <cellStyle name="60% - Colore 3" xfId="161" xr:uid="{0C365194-44EB-4BEC-BFFE-B23EFFFEA5FC}"/>
    <cellStyle name="60% - Colore 4" xfId="162" xr:uid="{C98A1FAA-D9AC-40CC-BF56-40C4214525E8}"/>
    <cellStyle name="60% - Colore 5" xfId="163" xr:uid="{6E1FA0E0-41FC-40DB-AA3F-67A1C0C09E16}"/>
    <cellStyle name="60% - Colore 6" xfId="164" xr:uid="{ABA78E61-E457-40D5-9554-54E0F2E72BE7}"/>
    <cellStyle name="Accent1" xfId="48" xr:uid="{00000000-0005-0000-0000-000024000000}"/>
    <cellStyle name="Accent2" xfId="49" xr:uid="{00000000-0005-0000-0000-000025000000}"/>
    <cellStyle name="Accent3" xfId="50" xr:uid="{00000000-0005-0000-0000-000026000000}"/>
    <cellStyle name="Accent4" xfId="51" xr:uid="{00000000-0005-0000-0000-000027000000}"/>
    <cellStyle name="Accent5" xfId="52" xr:uid="{00000000-0005-0000-0000-000028000000}"/>
    <cellStyle name="Accent6" xfId="53" xr:uid="{00000000-0005-0000-0000-000029000000}"/>
    <cellStyle name="Bad" xfId="54" xr:uid="{00000000-0005-0000-0000-00002A000000}"/>
    <cellStyle name="Calcolo" xfId="165" xr:uid="{F5E8581E-D38C-4C05-AA6C-4342B2DFEE09}"/>
    <cellStyle name="Calcolo 2" xfId="787" xr:uid="{F656E647-A551-4526-814D-989E22952DB4}"/>
    <cellStyle name="Calculation" xfId="55" xr:uid="{00000000-0005-0000-0000-00002B000000}"/>
    <cellStyle name="Cella collegata" xfId="166" xr:uid="{9FDE2362-461E-400C-9266-02F9340069AB}"/>
    <cellStyle name="Cella da controllare" xfId="167" xr:uid="{CEB64973-4469-405E-A545-75156FA08BCA}"/>
    <cellStyle name="CENA / KOS" xfId="108" xr:uid="{A749D501-6061-4567-A87C-148577EA47DC}"/>
    <cellStyle name="CENA / KOS 2" xfId="116" xr:uid="{32D1C31A-260E-4CA9-8378-30025E862162}"/>
    <cellStyle name="Check Cell" xfId="56" xr:uid="{00000000-0005-0000-0000-00002C000000}"/>
    <cellStyle name="Colore 1" xfId="168" xr:uid="{00450A58-C227-4F23-90E7-7EED1639C01A}"/>
    <cellStyle name="Colore 2" xfId="169" xr:uid="{E5A0BDA3-B6C6-4C35-8175-C730A9FBCDE7}"/>
    <cellStyle name="Colore 3" xfId="170" xr:uid="{9E6D8C3B-7AC4-477D-BA7E-C021B2D6ABE5}"/>
    <cellStyle name="Colore 4" xfId="171" xr:uid="{5C64D856-C26C-4E23-9500-8B02B9B61957}"/>
    <cellStyle name="Colore 5" xfId="172" xr:uid="{F7C257F5-B6C3-4522-9488-0E40C6A7A986}"/>
    <cellStyle name="Colore 6" xfId="173" xr:uid="{98A2CD88-DEDF-498E-9DAC-BDF78D72FD64}"/>
    <cellStyle name="Comma 2" xfId="250" xr:uid="{C5CC1876-AD0E-4D53-BF1F-6658A1A6890B}"/>
    <cellStyle name="Comma 2 2" xfId="769" xr:uid="{018E24FF-1FC6-46EE-AA2E-54BBFA2BB0A2}"/>
    <cellStyle name="Comma 2 3" xfId="831" xr:uid="{2EEB0B29-4F22-4A3D-BE59-85BB22EF8975}"/>
    <cellStyle name="Comma 5" xfId="257" xr:uid="{121AE370-5B60-47C2-88E2-4D40CB0370D2}"/>
    <cellStyle name="Comma 5 2" xfId="832" xr:uid="{0622580F-B6DE-4306-9148-B80BCC312501}"/>
    <cellStyle name="Currency 2" xfId="255" xr:uid="{8D5E1C4F-6F33-4A1E-9678-5D925FBDCB33}"/>
    <cellStyle name="Currency 2 2" xfId="770" xr:uid="{50803417-D9BB-4B71-A15D-AB6CB5BF3D09}"/>
    <cellStyle name="Dobro 2" xfId="57" xr:uid="{00000000-0005-0000-0000-00002D000000}"/>
    <cellStyle name="Dobro 2 2" xfId="272" xr:uid="{3F21955C-CF32-45CD-8954-FE3A98251D3D}"/>
    <cellStyle name="Dobro 2 3" xfId="211" xr:uid="{080DFFD0-19F0-4329-A1F9-3C532E9D8503}"/>
    <cellStyle name="Dobro 21" xfId="106" xr:uid="{6BDBEF3A-CAB5-42C8-A87D-25151818FBE3}"/>
    <cellStyle name="Dobro 3" xfId="368" xr:uid="{3D507E4B-D696-4E4C-8131-DE175486F11D}"/>
    <cellStyle name="Dobro 3 2" xfId="464" xr:uid="{D035E00C-CA48-4506-9C79-0F9D710AB051}"/>
    <cellStyle name="Euro" xfId="119" xr:uid="{7E57003F-2BD0-44DD-A9D5-2FBDAA9ADD35}"/>
    <cellStyle name="Euro 2" xfId="174" xr:uid="{C15095D2-9F65-473B-8850-E5C3D15412AB}"/>
    <cellStyle name="Euro 3" xfId="175" xr:uid="{3ACC7BAB-8A9D-4549-866C-7162683E84D5}"/>
    <cellStyle name="Euro 3 2" xfId="408" xr:uid="{0512662F-46FA-46E2-A7C6-9E7BCE9FAAC0}"/>
    <cellStyle name="Euro 4" xfId="198" xr:uid="{9A0CE612-3DA9-4595-94B0-B018138787A6}"/>
    <cellStyle name="Euro 4 2" xfId="413" xr:uid="{B70C12DC-ABE7-4828-B93B-B7DE2F8EF366}"/>
    <cellStyle name="Euro 5" xfId="359" xr:uid="{C30F4FC4-3B99-4FE4-B011-88D5BFDF7AF4}"/>
    <cellStyle name="Euro 6" xfId="407" xr:uid="{632A1C17-0E24-485B-805F-C9115F5777D4}"/>
    <cellStyle name="Explanatory Text" xfId="58" xr:uid="{00000000-0005-0000-0000-00002E000000}"/>
    <cellStyle name="Good" xfId="59" xr:uid="{00000000-0005-0000-0000-00002F000000}"/>
    <cellStyle name="Heading 1" xfId="60" xr:uid="{00000000-0005-0000-0000-000030000000}"/>
    <cellStyle name="Heading 1 2" xfId="768" xr:uid="{B1322C63-7D6D-4504-A5DC-75C13483E8CE}"/>
    <cellStyle name="Heading 2" xfId="61" xr:uid="{00000000-0005-0000-0000-000031000000}"/>
    <cellStyle name="Heading 3" xfId="62" xr:uid="{00000000-0005-0000-0000-000032000000}"/>
    <cellStyle name="Heading 4" xfId="63" xr:uid="{00000000-0005-0000-0000-000033000000}"/>
    <cellStyle name="Hiperpovezava 2" xfId="774" xr:uid="{BB60F18E-2772-49A0-B291-682D54D133B8}"/>
    <cellStyle name="Input" xfId="64" xr:uid="{00000000-0005-0000-0000-000034000000}"/>
    <cellStyle name="Input 2" xfId="788" xr:uid="{E702AB73-1AFB-403B-9BE5-AEB47ACB4509}"/>
    <cellStyle name="Input 3" xfId="176" xr:uid="{A042EB21-C3A6-4850-8224-BB81FCC434EF}"/>
    <cellStyle name="Izhod 2" xfId="65" xr:uid="{00000000-0005-0000-0000-000035000000}"/>
    <cellStyle name="Izhod 2 2" xfId="276" xr:uid="{D6E4C066-F7C2-40D9-8C17-A14860D72522}"/>
    <cellStyle name="Izhod 2 3" xfId="215" xr:uid="{27036B60-3A27-4B27-9267-524CBA335E55}"/>
    <cellStyle name="Izhod 3" xfId="372" xr:uid="{31D7D46F-5F1C-4F83-A48E-145FEDEFF459}"/>
    <cellStyle name="Izhod 3 2" xfId="473" xr:uid="{460C57BB-62D5-4B7A-A852-402377267E14}"/>
    <cellStyle name="Linked Cell" xfId="66" xr:uid="{00000000-0005-0000-0000-000036000000}"/>
    <cellStyle name="Naslov 1 2" xfId="68" xr:uid="{00000000-0005-0000-0000-000037000000}"/>
    <cellStyle name="Naslov 1 2 2" xfId="268" xr:uid="{DEA4D52E-1558-45A9-8812-493F6BF22DF3}"/>
    <cellStyle name="Naslov 1 2 3" xfId="207" xr:uid="{368C4496-37CC-430B-9636-D982EAFEB229}"/>
    <cellStyle name="Naslov 1 3" xfId="364" xr:uid="{DDE6B0FB-B156-4A50-801D-F51DC98ADEFE}"/>
    <cellStyle name="Naslov 1 3 2" xfId="465" xr:uid="{B480CAC6-F287-4F00-855F-19ED81C634CD}"/>
    <cellStyle name="Naslov 2 2" xfId="69" xr:uid="{00000000-0005-0000-0000-000038000000}"/>
    <cellStyle name="Naslov 2 2 2" xfId="269" xr:uid="{71D93675-8023-46D0-9D91-3B0C62EE3AA0}"/>
    <cellStyle name="Naslov 2 2 3" xfId="208" xr:uid="{284CB951-2831-48DF-806F-D0F167194884}"/>
    <cellStyle name="Naslov 2 3" xfId="365" xr:uid="{2FDC6295-50F1-4809-90FA-D3396885FB7C}"/>
    <cellStyle name="Naslov 2 3 2" xfId="466" xr:uid="{6733952E-B8DF-4CD3-A5CB-74CFED76B1A5}"/>
    <cellStyle name="Naslov 3 2" xfId="70" xr:uid="{00000000-0005-0000-0000-000039000000}"/>
    <cellStyle name="Naslov 3 2 2" xfId="270" xr:uid="{66141DD3-927C-4B4D-BCAD-74AFD91DCD43}"/>
    <cellStyle name="Naslov 3 2 3" xfId="209" xr:uid="{1467D2EB-DBC4-4DAC-A523-6325F98346D3}"/>
    <cellStyle name="Naslov 3 3" xfId="366" xr:uid="{80210A68-7F62-4C79-86C0-2CB22EDEC54D}"/>
    <cellStyle name="Naslov 3 3 2" xfId="467" xr:uid="{6993FF24-4DB2-40D7-B556-E1B6DD1CB472}"/>
    <cellStyle name="Naslov 4 2" xfId="71" xr:uid="{00000000-0005-0000-0000-00003A000000}"/>
    <cellStyle name="Naslov 4 2 2" xfId="271" xr:uid="{B36D8EBC-7D61-4BB2-B87C-F41140FD578A}"/>
    <cellStyle name="Naslov 4 2 3" xfId="210" xr:uid="{B19633BB-927B-49DE-AE40-0939D107A307}"/>
    <cellStyle name="Naslov 4 3" xfId="367" xr:uid="{325F2D92-F91F-484F-86FD-07DC85DD9994}"/>
    <cellStyle name="Naslov 4 3 2" xfId="468" xr:uid="{23505DFB-2F45-40D3-8A81-E6584AB658F4}"/>
    <cellStyle name="Naslov 5" xfId="67" xr:uid="{00000000-0005-0000-0000-00003B000000}"/>
    <cellStyle name="Naslov 5 2" xfId="267" xr:uid="{B3DAD9FB-0A88-4824-830A-CD7BB88F0828}"/>
    <cellStyle name="Naslov 5 3" xfId="358" xr:uid="{66F1F45C-417A-49A5-9BC8-8DCFEDDA089D}"/>
    <cellStyle name="Naslov 5 4" xfId="416" xr:uid="{0700E958-A40F-4BE8-9B5B-89D32CEB1D19}"/>
    <cellStyle name="Naslov 5 5" xfId="518" xr:uid="{3E737E34-423B-478D-9CBE-C7BB66E14C33}"/>
    <cellStyle name="Naslov 5 6" xfId="110" xr:uid="{5B7D5BCE-54BB-4B9D-99BD-DD10460F5BA8}"/>
    <cellStyle name="Naslov 5 7" xfId="206" xr:uid="{60EBABD3-1AFD-4D0E-82D3-8DC0BBF2DA71}"/>
    <cellStyle name="Naslov 6" xfId="363" xr:uid="{D7DA00B5-0773-44DD-A7BB-95273BE73729}"/>
    <cellStyle name="Naslov 6 2" xfId="474" xr:uid="{01736093-E336-4C8D-BE97-08D1B77F0825}"/>
    <cellStyle name="Navadno 10" xfId="11" xr:uid="{00000000-0005-0000-0000-00003D000000}"/>
    <cellStyle name="Navadno 10 10 10 2 2" xfId="805" xr:uid="{4A617BAF-CC21-4B60-9F64-460F7F25431C}"/>
    <cellStyle name="Navadno 10 10 10 5" xfId="134" xr:uid="{8D68669B-62DC-4B51-80DE-D2AA30591D25}"/>
    <cellStyle name="Navadno 10 10 2 3" xfId="808" xr:uid="{4ADC3AA5-408A-4F7F-8C56-1C4FC10347E7}"/>
    <cellStyle name="Navadno 10 2" xfId="103" xr:uid="{00000000-0005-0000-0000-00003E000000}"/>
    <cellStyle name="Navadno 10 2 2" xfId="505" xr:uid="{1F38869D-15BD-45DD-8532-443D4DBDA934}"/>
    <cellStyle name="Navadno 10 2 2 2" xfId="577" xr:uid="{C8E9A789-BB0D-4DE4-A4D7-3B200A9119A0}"/>
    <cellStyle name="Navadno 10 2 2 2 2" xfId="719" xr:uid="{78B4AA0A-27C1-4240-B77C-B7490861F9BB}"/>
    <cellStyle name="Navadno 10 2 2 2 2 2" xfId="1101" xr:uid="{2B6BF9AB-27D8-4B92-A439-DCFC978C1325}"/>
    <cellStyle name="Navadno 10 2 2 2 3" xfId="960" xr:uid="{90CF6EDB-96C4-4CA4-8DA5-6020D4EC8E42}"/>
    <cellStyle name="Navadno 10 2 2 3" xfId="649" xr:uid="{485C002C-D6A6-47F5-84C3-BC64EEF9897F}"/>
    <cellStyle name="Navadno 10 2 2 3 2" xfId="1031" xr:uid="{12669C6E-418A-48BB-A0F0-F3A6ED222EC6}"/>
    <cellStyle name="Navadno 10 2 2 4" xfId="890" xr:uid="{E6D6F562-3AC4-4C47-8A20-97194DB53AF4}"/>
    <cellStyle name="Navadno 10 2 3" xfId="538" xr:uid="{1A39CB50-AF27-4EE3-9D0F-92993F0283F5}"/>
    <cellStyle name="Navadno 10 2 3 2" xfId="680" xr:uid="{009BF5B7-A210-43C2-B1AC-066FEC464D34}"/>
    <cellStyle name="Navadno 10 2 3 2 2" xfId="1062" xr:uid="{B7D8E91E-302F-4B9C-BBC6-E47C5CE026B4}"/>
    <cellStyle name="Navadno 10 2 3 3" xfId="921" xr:uid="{A7407971-5CD5-4F8C-BE31-51743243D489}"/>
    <cellStyle name="Navadno 10 2 4" xfId="610" xr:uid="{11264764-3D01-435C-B8AB-70EFDB978166}"/>
    <cellStyle name="Navadno 10 2 4 2" xfId="992" xr:uid="{EF8281AE-D095-45A2-95FF-E95F32BB38C8}"/>
    <cellStyle name="Navadno 10 2 5" xfId="751" xr:uid="{358332D8-5D6F-41D0-BD94-1CE0564926C6}"/>
    <cellStyle name="Navadno 10 2 5 2" xfId="1132" xr:uid="{A4B9CDB6-C6A2-4D68-8DBB-EB995329E9BA}"/>
    <cellStyle name="Navadno 10 2 6" xfId="421" xr:uid="{B359BF85-FE27-4C98-AE8C-A20A70F9F4C5}"/>
    <cellStyle name="Navadno 10 2 6 2" xfId="851" xr:uid="{8487EEB3-F39D-4600-863F-6D5D2FE3ECB1}"/>
    <cellStyle name="Navadno 10 3" xfId="490" xr:uid="{2A7D0BB0-3EA3-4F04-8610-B2CCA7DB082E}"/>
    <cellStyle name="Navadno 10 3 2" xfId="562" xr:uid="{A418AEC0-DB3D-4F19-ABF8-6418E41600B9}"/>
    <cellStyle name="Navadno 10 3 2 2" xfId="704" xr:uid="{E41E37BB-D90D-4E20-8ED8-3F9A07923176}"/>
    <cellStyle name="Navadno 10 3 2 2 2" xfId="1086" xr:uid="{647D0620-21AA-4B27-ABE0-110F2075BC3D}"/>
    <cellStyle name="Navadno 10 3 2 3" xfId="945" xr:uid="{8E705BCB-B6DE-4479-ABB4-14F47E88ACD1}"/>
    <cellStyle name="Navadno 10 3 3" xfId="634" xr:uid="{37C03278-8328-4FC9-8B17-E4549BE6C524}"/>
    <cellStyle name="Navadno 10 3 3 2" xfId="1016" xr:uid="{F0D1B23E-7854-4318-8370-DBAF0A90D58A}"/>
    <cellStyle name="Navadno 10 3 4" xfId="875" xr:uid="{2766A454-8047-45C5-B2B1-83FEF8C82CB8}"/>
    <cellStyle name="Navadno 10 4" xfId="523" xr:uid="{D23ED37F-FE0D-45C9-838C-5286D88DFBA0}"/>
    <cellStyle name="Navadno 10 4 2" xfId="665" xr:uid="{BB159720-6BE9-42C8-9445-43930B784948}"/>
    <cellStyle name="Navadno 10 4 2 2" xfId="1047" xr:uid="{D3FD6363-A21C-4568-A691-292A31DC7D0E}"/>
    <cellStyle name="Navadno 10 4 3" xfId="906" xr:uid="{AEEBAA26-7E39-4C9B-A24A-5B35EC11BDE7}"/>
    <cellStyle name="Navadno 10 5" xfId="595" xr:uid="{8ACF2468-E953-4319-88C3-840F85337B66}"/>
    <cellStyle name="Navadno 10 5 2" xfId="977" xr:uid="{2DD29449-517A-41D2-A980-4AB1D063EF5A}"/>
    <cellStyle name="Navadno 10 6" xfId="735" xr:uid="{B94FE640-7569-412B-AB46-47ED2A402A62}"/>
    <cellStyle name="Navadno 10 6 2" xfId="1117" xr:uid="{49756781-C68E-4518-88B2-A965066B4E7F}"/>
    <cellStyle name="Navadno 10 7" xfId="356" xr:uid="{1B690A34-8D56-4957-A563-08C84CE797BE}"/>
    <cellStyle name="Navadno 10 7 2" xfId="837" xr:uid="{8DF232C7-E45B-45DA-806D-F22F0D40BCEC}"/>
    <cellStyle name="Navadno 11" xfId="104" xr:uid="{00000000-0005-0000-0000-00003F000000}"/>
    <cellStyle name="Navadno 11 10" xfId="803" xr:uid="{8C5ADC94-5E07-4384-B857-F2BB8A2479FA}"/>
    <cellStyle name="Navadno 11 2" xfId="422" xr:uid="{91DAA34E-C085-48A2-850F-35B1D1756241}"/>
    <cellStyle name="Navadno 11 2 2" xfId="506" xr:uid="{6D473919-6A86-4F70-981D-62A09474780E}"/>
    <cellStyle name="Navadno 11 2 2 2" xfId="578" xr:uid="{DCEB1BEB-285A-4F3F-9879-7673B7EFD0F4}"/>
    <cellStyle name="Navadno 11 2 2 2 2" xfId="720" xr:uid="{F100BAC6-8A87-448A-92EC-00ECB849C649}"/>
    <cellStyle name="Navadno 11 2 2 2 2 2" xfId="1102" xr:uid="{BC373FBF-21FF-4986-9979-847F7CE94214}"/>
    <cellStyle name="Navadno 11 2 2 2 3" xfId="961" xr:uid="{73F66EA9-7906-4870-ABD3-D9AFAB0973D0}"/>
    <cellStyle name="Navadno 11 2 2 3" xfId="650" xr:uid="{3CD26991-63AB-4C09-B839-3EBB83D9BDC6}"/>
    <cellStyle name="Navadno 11 2 2 3 2" xfId="1032" xr:uid="{D363B2CB-3C50-48C9-9779-E8198B5B5F7B}"/>
    <cellStyle name="Navadno 11 2 2 4" xfId="891" xr:uid="{6FCCE2BE-C017-4A9C-8729-F8C7589901BE}"/>
    <cellStyle name="Navadno 11 2 3" xfId="539" xr:uid="{B7BF1C99-035F-4113-A72E-600B5FA82F21}"/>
    <cellStyle name="Navadno 11 2 3 2" xfId="681" xr:uid="{2949CDD3-5964-4808-8984-3DAD82AABB92}"/>
    <cellStyle name="Navadno 11 2 3 2 2" xfId="1063" xr:uid="{F9491F0E-FCEC-4EE2-8286-2A5AC3D2A7E5}"/>
    <cellStyle name="Navadno 11 2 3 3" xfId="922" xr:uid="{3F455E87-918A-4E37-9791-0BE9A8CFFBBF}"/>
    <cellStyle name="Navadno 11 2 4" xfId="611" xr:uid="{FA8B069C-A027-4DD9-9CE8-E103CB3FD5BD}"/>
    <cellStyle name="Navadno 11 2 4 2" xfId="993" xr:uid="{B0D0F8F0-DDF3-4953-B38E-A395E9003A16}"/>
    <cellStyle name="Navadno 11 2 5" xfId="752" xr:uid="{54FA9017-7DEF-4833-B874-364527F8367C}"/>
    <cellStyle name="Navadno 11 2 5 2" xfId="1133" xr:uid="{0A9365BE-93F6-4324-87B1-63564B7D5C90}"/>
    <cellStyle name="Navadno 11 2 6" xfId="852" xr:uid="{D980C93A-1905-4EF0-A2A5-A3F922C31DDF}"/>
    <cellStyle name="Navadno 11 3" xfId="491" xr:uid="{ACD25D1D-1726-459B-9CF1-CD9002A4A2E5}"/>
    <cellStyle name="Navadno 11 3 2" xfId="563" xr:uid="{7775E95E-9E8C-41BB-A58E-B733F22ACE80}"/>
    <cellStyle name="Navadno 11 3 2 2" xfId="705" xr:uid="{2CB4D337-8A49-4B11-91D3-0B8C0124C850}"/>
    <cellStyle name="Navadno 11 3 2 2 2" xfId="1087" xr:uid="{63774EEC-7EC9-4B84-81DE-ECBAF2374848}"/>
    <cellStyle name="Navadno 11 3 2 3" xfId="946" xr:uid="{2A5FFDE4-0074-457D-831F-057EECDF82F6}"/>
    <cellStyle name="Navadno 11 3 3" xfId="635" xr:uid="{1A0A368F-C713-4963-85B3-E56A82810AFC}"/>
    <cellStyle name="Navadno 11 3 3 2" xfId="1017" xr:uid="{2E9E149D-2FE6-4EFC-98EF-9A4D991429B4}"/>
    <cellStyle name="Navadno 11 3 4" xfId="876" xr:uid="{267F363D-4708-430A-9FDA-20ACFC000B82}"/>
    <cellStyle name="Navadno 11 4" xfId="524" xr:uid="{CC107E85-D9CA-409C-A7CC-E3EFFB1790AD}"/>
    <cellStyle name="Navadno 11 4 2" xfId="666" xr:uid="{693118B2-DD77-48F0-9952-F83C19F5505E}"/>
    <cellStyle name="Navadno 11 4 2 2" xfId="1048" xr:uid="{10BFE6D2-6913-46E5-8B23-EF845B15A202}"/>
    <cellStyle name="Navadno 11 4 3" xfId="907" xr:uid="{77B64A0B-55C8-4E38-A529-2CC7E87F1C27}"/>
    <cellStyle name="Navadno 11 5" xfId="596" xr:uid="{11E10DB2-D1B6-435B-84EB-EC11E434F926}"/>
    <cellStyle name="Navadno 11 5 2" xfId="978" xr:uid="{2C0C0087-B917-4B12-A268-45F9F4CA156A}"/>
    <cellStyle name="Navadno 11 6" xfId="736" xr:uid="{BA59B4A1-0148-40AE-83AC-0506DB67BAC5}"/>
    <cellStyle name="Navadno 11 6 2" xfId="1118" xr:uid="{DDA38C4F-5B5F-4A24-B389-B5CD0B20A28B}"/>
    <cellStyle name="Navadno 11 7" xfId="357" xr:uid="{2EF9857F-E582-4EAB-A217-17E5AE95E284}"/>
    <cellStyle name="Navadno 11 7 2" xfId="838" xr:uid="{83D2A08D-6494-4766-92B8-AD94DEBE06C6}"/>
    <cellStyle name="Navadno 118" xfId="136" xr:uid="{91B0D60F-A7AE-4610-868A-76A6C9026B07}"/>
    <cellStyle name="Navadno 118 2" xfId="806" xr:uid="{60A2C775-B797-47DC-8BAB-D89CC9533586}"/>
    <cellStyle name="Navadno 118 2 2" xfId="1159" xr:uid="{9C2D3867-C40F-4392-AF9C-1B2D4AEDC919}"/>
    <cellStyle name="Navadno 118 3" xfId="807" xr:uid="{AFD8C057-045C-4922-86F8-63CA6834745B}"/>
    <cellStyle name="Navadno 118 3 2" xfId="1160" xr:uid="{F8CA2DC0-C1B2-4EAC-B304-17EE12F23593}"/>
    <cellStyle name="Navadno 118 4" xfId="824" xr:uid="{8B1238D8-3BCE-4FF8-9187-4212EF1FED3F}"/>
    <cellStyle name="Navadno 12" xfId="105" xr:uid="{00000000-0005-0000-0000-000040000000}"/>
    <cellStyle name="Navadno 12 2" xfId="120" xr:uid="{5D3327F7-6603-4226-8551-02AFFD65E289}"/>
    <cellStyle name="Navadno 12 2 2" xfId="511" xr:uid="{1DF588F3-3E67-408E-A664-65F4BC8A6D9F}"/>
    <cellStyle name="Navadno 12 2 2 2" xfId="583" xr:uid="{DB9279FE-47B2-4F83-8C2D-F9CC6F5CABDE}"/>
    <cellStyle name="Navadno 12 2 2 2 2" xfId="725" xr:uid="{85F8735D-D6ED-44E0-8FB8-090AC3AB2B0D}"/>
    <cellStyle name="Navadno 12 2 2 2 2 2" xfId="1107" xr:uid="{C9F87663-B61C-4DCB-AFEF-8C14F0ED81B8}"/>
    <cellStyle name="Navadno 12 2 2 2 3" xfId="966" xr:uid="{10C89123-DA72-4831-AEA9-3878583D5189}"/>
    <cellStyle name="Navadno 12 2 2 3" xfId="655" xr:uid="{A5C05B76-1406-4C58-B47C-7BF1EEC1AE35}"/>
    <cellStyle name="Navadno 12 2 2 3 2" xfId="1037" xr:uid="{5C02955E-D005-4563-84CB-08119225A496}"/>
    <cellStyle name="Navadno 12 2 2 4" xfId="896" xr:uid="{248BC617-BB84-46BF-9046-BF8A85A2BEF0}"/>
    <cellStyle name="Navadno 12 2 3" xfId="544" xr:uid="{EFAB7CF8-B44B-4DD0-9E65-BAC58A7199F0}"/>
    <cellStyle name="Navadno 12 2 3 2" xfId="686" xr:uid="{09E8907A-EEB9-4188-83EF-4FF323358629}"/>
    <cellStyle name="Navadno 12 2 3 2 2" xfId="1068" xr:uid="{A0502A43-0CED-4C68-8039-7B7E8F8603A2}"/>
    <cellStyle name="Navadno 12 2 3 3" xfId="927" xr:uid="{E372E798-B89C-48D3-8175-E454A466386B}"/>
    <cellStyle name="Navadno 12 2 4" xfId="616" xr:uid="{EBDF16FC-E4A2-4CC8-825E-F22365002863}"/>
    <cellStyle name="Navadno 12 2 4 2" xfId="998" xr:uid="{D031CB44-26AD-4E0E-98DA-7F5EF08065B6}"/>
    <cellStyle name="Navadno 12 2 5" xfId="757" xr:uid="{02112D33-5FFB-4100-8421-2F702C89367B}"/>
    <cellStyle name="Navadno 12 2 5 2" xfId="1138" xr:uid="{E4A02DC5-7755-4CC8-AF63-5BEFDDCF93BD}"/>
    <cellStyle name="Navadno 12 2 6" xfId="427" xr:uid="{41B71FB5-DAFA-495A-8E6D-B7475F0BD6CD}"/>
    <cellStyle name="Navadno 12 2 6 2" xfId="857" xr:uid="{0B6DA17F-E031-423A-9A1F-9A12853504FF}"/>
    <cellStyle name="Navadno 12 2 7" xfId="815" xr:uid="{FC96DA7C-23E5-477C-B43E-1DE7D80CD2E8}"/>
    <cellStyle name="Navadno 12 3" xfId="127" xr:uid="{EB75A4AE-1764-4C10-8D20-BFD4B900822B}"/>
    <cellStyle name="Navadno 12 3 2" xfId="568" xr:uid="{7036B9AF-F585-4215-8C34-D6ED1C90D422}"/>
    <cellStyle name="Navadno 12 3 2 2" xfId="710" xr:uid="{98F7228A-E5C8-4445-B9B8-4C624DC02852}"/>
    <cellStyle name="Navadno 12 3 2 2 2" xfId="1092" xr:uid="{A95945D0-FFFF-4149-83D8-2DC3CD4D1519}"/>
    <cellStyle name="Navadno 12 3 2 3" xfId="951" xr:uid="{68FEB621-4A42-40A3-836B-6F12B3D671BD}"/>
    <cellStyle name="Navadno 12 3 3" xfId="640" xr:uid="{0C446FBA-5EF1-4A71-807F-FE0CA6468F94}"/>
    <cellStyle name="Navadno 12 3 3 2" xfId="1022" xr:uid="{D7098452-1C27-4887-8CCE-CDA22EC1D913}"/>
    <cellStyle name="Navadno 12 3 4" xfId="496" xr:uid="{302F6DD8-1758-4094-B49B-85A995EEF9A2}"/>
    <cellStyle name="Navadno 12 3 4 2" xfId="881" xr:uid="{51425749-DF8E-4E79-AD7B-5E1D2C9E765F}"/>
    <cellStyle name="Navadno 12 3 5" xfId="819" xr:uid="{F06F57A9-DDC6-4793-A15C-13B4262C2C7E}"/>
    <cellStyle name="Navadno 12 4" xfId="529" xr:uid="{D11B8F18-F8EA-470E-BA87-09F0EE42804F}"/>
    <cellStyle name="Navadno 12 4 2" xfId="671" xr:uid="{CCBB6FC0-41E6-4427-9199-69CC5BB73C25}"/>
    <cellStyle name="Navadno 12 4 2 2" xfId="1053" xr:uid="{A19A5D39-E8E0-46CD-ACFF-93753B58E6D0}"/>
    <cellStyle name="Navadno 12 4 3" xfId="912" xr:uid="{A6271282-A28D-4786-A241-A7E8A8B12540}"/>
    <cellStyle name="Navadno 12 5" xfId="601" xr:uid="{BA010B43-348F-43E2-B111-3D1687B007DD}"/>
    <cellStyle name="Navadno 12 5 2" xfId="983" xr:uid="{C2D2F6DC-6FF8-4CDD-9D4B-04941AB39868}"/>
    <cellStyle name="Navadno 12 6" xfId="741" xr:uid="{4DB8452F-D0BF-4A99-A217-B96F6E8FA2F5}"/>
    <cellStyle name="Navadno 12 6 2" xfId="1123" xr:uid="{1C776381-02D5-49C3-897B-23AC1FFD0679}"/>
    <cellStyle name="Navadno 12 7" xfId="145" xr:uid="{05D8BFE8-411B-4CF0-92A4-37A13F0A8FDA}"/>
    <cellStyle name="Navadno 12 7 2" xfId="826" xr:uid="{07C9F10B-3E6D-4E23-BA66-B47AE7FE1E4B}"/>
    <cellStyle name="Navadno 13" xfId="118" xr:uid="{7D7E128D-C91A-4408-98ED-DF2CB8037763}"/>
    <cellStyle name="Navadno 13 2" xfId="115" xr:uid="{52ABC041-1499-4248-A73E-7A801C551202}"/>
    <cellStyle name="Navadno 13 3" xfId="743" xr:uid="{47955ECB-234D-417D-A29D-FDFDACFF580A}"/>
    <cellStyle name="Navadno 13 4" xfId="814" xr:uid="{66346624-CE0B-42A4-AEC9-E3505B313151}"/>
    <cellStyle name="Navadno 14" xfId="121" xr:uid="{F1750736-EEB7-4867-96E9-0383661664F6}"/>
    <cellStyle name="Navadno 14 2" xfId="481" xr:uid="{C2B11518-8FB5-4AF8-9AA5-17103807F46B}"/>
    <cellStyle name="Navadno 14 3" xfId="816" xr:uid="{1CA509C1-7E8E-4E01-BAE5-F0DD3C5F8CFD}"/>
    <cellStyle name="Navadno 15" xfId="114" xr:uid="{F7B625E8-ABC9-484E-A322-079E0C11D5C3}"/>
    <cellStyle name="Navadno 16" xfId="126" xr:uid="{8BBD5C40-6346-418F-AAED-0921B57E8B15}"/>
    <cellStyle name="Navadno 16 2" xfId="801" xr:uid="{488BE426-1B79-48F2-AEC8-51BD9B7055AD}"/>
    <cellStyle name="Navadno 16 2 2" xfId="132" xr:uid="{BFDF3557-EB29-42AA-BDB4-45DE930D23E3}"/>
    <cellStyle name="Navadno 16 2 3" xfId="1158" xr:uid="{EF51C24C-7BBD-49B4-B373-DA3B569B65D3}"/>
    <cellStyle name="Navadno 16 3" xfId="586" xr:uid="{6BFFC84B-39DA-4D8F-9BA5-C430ED79D2A3}"/>
    <cellStyle name="Navadno 16 4" xfId="818" xr:uid="{1F3D8942-6447-4B3D-BC4E-5FE574FB7D69}"/>
    <cellStyle name="Navadno 17" xfId="585" xr:uid="{3A27201B-5AF8-4C7D-8FAB-0BB29235AD35}"/>
    <cellStyle name="Navadno 17 2" xfId="968" xr:uid="{43C9BAE4-510F-4CD4-8704-09A28C6EAFE4}"/>
    <cellStyle name="Navadno 18" xfId="765" xr:uid="{3FCC6E73-CF4B-4434-8386-A59C0855DDB1}"/>
    <cellStyle name="Navadno 18 2" xfId="1146" xr:uid="{E8FB8D4A-4108-491A-B52F-FCB4591C2C78}"/>
    <cellStyle name="Navadno 19" xfId="775" xr:uid="{F1F49B92-2C21-44F5-AFD5-2D8F8375CBFB}"/>
    <cellStyle name="Navadno 19 2" xfId="1147" xr:uid="{94F65D54-7D90-430F-9D99-125C123C32BE}"/>
    <cellStyle name="Navadno 2" xfId="1" xr:uid="{00000000-0005-0000-0000-000041000000}"/>
    <cellStyle name="Navadno 2 17" xfId="802" xr:uid="{0983214A-8249-4839-847A-BCCA6F8D3128}"/>
    <cellStyle name="Navadno 2 2" xfId="100" xr:uid="{00000000-0005-0000-0000-000042000000}"/>
    <cellStyle name="Navadno 2 2 2" xfId="200" xr:uid="{486F6C7D-2976-4CFE-B8DB-97F50356D3EE}"/>
    <cellStyle name="Navadno 2 2 2 2" xfId="133" xr:uid="{6BCBEAE3-1ADB-4D3D-80AF-6F2037BA92AF}"/>
    <cellStyle name="Navadno 2 3" xfId="122" xr:uid="{5E77711A-93D5-403B-990F-E5DF6A11D11E}"/>
    <cellStyle name="Navadno 2 3 2" xfId="199" xr:uid="{97B5B725-9E73-49B3-AA77-36A01D4AC201}"/>
    <cellStyle name="Navadno 2 3 9" xfId="135" xr:uid="{B05225C4-27F5-40A9-883D-4771C59DCD45}"/>
    <cellStyle name="Navadno 2 4" xfId="204" xr:uid="{19F4F567-34D4-407D-98DE-1686D0B6598E}"/>
    <cellStyle name="Navadno 2 5" xfId="266" xr:uid="{DD3294A8-37AB-4CA5-81F5-6B6B236F2918}"/>
    <cellStyle name="Navadno 2 6" xfId="409" xr:uid="{077769EA-B3C1-469E-9CE5-DDA4B30E3691}"/>
    <cellStyle name="Navadno 2 69" xfId="142" xr:uid="{031DAEE6-0B8F-4BAC-8D53-8DC7C4D8191C}"/>
    <cellStyle name="Navadno 2 7" xfId="514" xr:uid="{18378AE1-EC7B-41D4-86AB-9F85B61F035E}"/>
    <cellStyle name="Navadno 2 8" xfId="177" xr:uid="{1D5BA921-792D-4378-A8C8-855219D7468B}"/>
    <cellStyle name="Navadno 20" xfId="781" xr:uid="{9C09354F-29FE-489C-BA63-03837A4BCEB4}"/>
    <cellStyle name="Navadno 20 2" xfId="1151" xr:uid="{0EF511C3-AAC0-41B1-BB58-BF25036AC8C2}"/>
    <cellStyle name="Navadno 21" xfId="146" xr:uid="{FDA36252-7DC4-446C-ADA7-4EB27B889D8E}"/>
    <cellStyle name="Navadno 22" xfId="144" xr:uid="{026563CC-F89B-45D0-A574-44269A148222}"/>
    <cellStyle name="Navadno 22 2" xfId="825" xr:uid="{97B59FB4-FC66-4E85-B7DC-45E483F08FBA}"/>
    <cellStyle name="Navadno 3" xfId="2" xr:uid="{00000000-0005-0000-0000-000043000000}"/>
    <cellStyle name="Navadno 3 10" xfId="513" xr:uid="{80553BDF-AB7B-4B61-9641-21190AA2D905}"/>
    <cellStyle name="Navadno 3 10 2" xfId="657" xr:uid="{631489FF-426B-4FAA-BB91-7B581CF3F681}"/>
    <cellStyle name="Navadno 3 10 2 2" xfId="1039" xr:uid="{3C858E9D-62F2-4395-8600-5BFB63C58C1E}"/>
    <cellStyle name="Navadno 3 10 3" xfId="898" xr:uid="{90D37E87-8F3E-4277-A51C-09F5F905D64C}"/>
    <cellStyle name="Navadno 3 11" xfId="587" xr:uid="{128F5057-3603-469C-877C-7C3674C9825A}"/>
    <cellStyle name="Navadno 3 11 2" xfId="969" xr:uid="{8D8E0A11-C625-48FE-A018-F6E1395B0550}"/>
    <cellStyle name="Navadno 3 12" xfId="727" xr:uid="{2457F37F-E6A6-4212-B956-D8B9452BE954}"/>
    <cellStyle name="Navadno 3 12 2" xfId="1109" xr:uid="{01DB44AD-01FD-4C98-8AE6-95A84D939634}"/>
    <cellStyle name="Navadno 3 13" xfId="777" xr:uid="{E0EF3BFA-C610-4CC0-8D00-DE75B5AF9A8B}"/>
    <cellStyle name="Navadno 3 13 2" xfId="1149" xr:uid="{F943AA16-764A-4CB4-B99A-103612BD0E3F}"/>
    <cellStyle name="Navadno 3 14" xfId="783" xr:uid="{EB3B1812-EEE0-4B3E-B4A2-059348284A3D}"/>
    <cellStyle name="Navadno 3 14 2" xfId="1153" xr:uid="{F6DCF3C2-12C5-45BB-A623-E20904A4D261}"/>
    <cellStyle name="Navadno 3 15" xfId="178" xr:uid="{9DC2A283-8E67-4D78-8508-4326E2171905}"/>
    <cellStyle name="Navadno 3 15 2" xfId="827" xr:uid="{2C4EF834-0083-42BD-AD85-7B336C00D37F}"/>
    <cellStyle name="Navadno 3 2" xfId="201" xr:uid="{56D31D02-A278-4567-B798-714697C10DBA}"/>
    <cellStyle name="Navadno 3 2 2" xfId="404" xr:uid="{63F02188-E9F7-4515-9300-DFC7006A94F5}"/>
    <cellStyle name="Navadno 3 2 2 2" xfId="425" xr:uid="{0ED8F227-D4A0-46D0-858B-0C893176EEDC}"/>
    <cellStyle name="Navadno 3 2 2 2 2" xfId="509" xr:uid="{FC2E3314-C80F-4DD0-80DC-2B85486BFC33}"/>
    <cellStyle name="Navadno 3 2 2 2 2 2" xfId="581" xr:uid="{B66E683C-CF0F-47CF-84E2-33FCA463A1FB}"/>
    <cellStyle name="Navadno 3 2 2 2 2 2 2" xfId="723" xr:uid="{10AEF5B6-F03F-4ACB-AFAA-8D75EAD81E7A}"/>
    <cellStyle name="Navadno 3 2 2 2 2 2 2 2" xfId="1105" xr:uid="{6308ECD9-7298-4BB7-81FA-C2EDDEAF1CEA}"/>
    <cellStyle name="Navadno 3 2 2 2 2 2 3" xfId="964" xr:uid="{ED0B6933-D6CA-44DF-A54F-52690DDA6005}"/>
    <cellStyle name="Navadno 3 2 2 2 2 3" xfId="653" xr:uid="{A8EB079A-3800-4A59-BDB5-B8341349CBF2}"/>
    <cellStyle name="Navadno 3 2 2 2 2 3 2" xfId="1035" xr:uid="{0167053E-DD1E-489D-B687-BBF682EC2418}"/>
    <cellStyle name="Navadno 3 2 2 2 2 4" xfId="894" xr:uid="{F2C2CE49-8EEE-45C7-8162-A35DDDE92B91}"/>
    <cellStyle name="Navadno 3 2 2 2 3" xfId="542" xr:uid="{30EA5F1E-9126-4355-8472-57FD4474108B}"/>
    <cellStyle name="Navadno 3 2 2 2 3 2" xfId="684" xr:uid="{C1537A46-74D6-4831-8828-6ED9DFFDA561}"/>
    <cellStyle name="Navadno 3 2 2 2 3 2 2" xfId="1066" xr:uid="{9A568DAB-C221-4CF2-AD32-CE6C8B04AC8E}"/>
    <cellStyle name="Navadno 3 2 2 2 3 3" xfId="925" xr:uid="{5F945B39-0C20-47CE-834D-10E776B2BBFC}"/>
    <cellStyle name="Navadno 3 2 2 2 4" xfId="614" xr:uid="{535A53D8-EB1F-4893-B451-0F335729FE2C}"/>
    <cellStyle name="Navadno 3 2 2 2 4 2" xfId="996" xr:uid="{D2E93E03-3364-4A33-A50E-857900F5B631}"/>
    <cellStyle name="Navadno 3 2 2 2 5" xfId="755" xr:uid="{8D3547CF-DB91-45A7-9018-85F5DD9F6689}"/>
    <cellStyle name="Navadno 3 2 2 2 5 2" xfId="1136" xr:uid="{0EBEDD16-FBA1-4ED8-80D4-C908F30B606B}"/>
    <cellStyle name="Navadno 3 2 2 2 6" xfId="855" xr:uid="{1E2D024C-0B9A-405C-8D8C-F3CA5341CF12}"/>
    <cellStyle name="Navadno 3 2 2 3" xfId="494" xr:uid="{D1AC00AD-DBC4-4A10-A9BD-B323A8C2F7CA}"/>
    <cellStyle name="Navadno 3 2 2 3 2" xfId="566" xr:uid="{B9DFD9F4-759D-4128-96F6-FEC86F2CEF04}"/>
    <cellStyle name="Navadno 3 2 2 3 2 2" xfId="708" xr:uid="{C6528E00-689E-4876-ADD6-2FFB10A7828D}"/>
    <cellStyle name="Navadno 3 2 2 3 2 2 2" xfId="1090" xr:uid="{B4EC51E6-4BAC-4BC6-BC93-6ED5634ACC22}"/>
    <cellStyle name="Navadno 3 2 2 3 2 3" xfId="949" xr:uid="{4DC07591-5EF7-44A0-A98E-F9FB6E8AA0E8}"/>
    <cellStyle name="Navadno 3 2 2 3 3" xfId="638" xr:uid="{FAD4AB78-F427-4DCF-AFEC-DED460874761}"/>
    <cellStyle name="Navadno 3 2 2 3 3 2" xfId="1020" xr:uid="{E176A0DA-F149-4EEB-A5D7-7933A2606981}"/>
    <cellStyle name="Navadno 3 2 2 3 4" xfId="879" xr:uid="{B2B22065-D678-45DB-B220-3B586B8DCFCF}"/>
    <cellStyle name="Navadno 3 2 2 4" xfId="527" xr:uid="{2C9DA7B6-4A72-46B8-8B84-C4E28A924223}"/>
    <cellStyle name="Navadno 3 2 2 4 2" xfId="669" xr:uid="{5E899C29-0BBE-4131-B118-AC7B08D139AF}"/>
    <cellStyle name="Navadno 3 2 2 4 2 2" xfId="1051" xr:uid="{2F049B11-DF3E-409D-8309-4464D2A69EC4}"/>
    <cellStyle name="Navadno 3 2 2 4 3" xfId="910" xr:uid="{FBED41FB-44CA-4D45-A745-BD267A52109D}"/>
    <cellStyle name="Navadno 3 2 2 5" xfId="599" xr:uid="{68FE1AE4-1685-4517-AAE5-2698397D1439}"/>
    <cellStyle name="Navadno 3 2 2 5 2" xfId="981" xr:uid="{72CAF231-6AFA-45ED-B23E-FAE3F6ACFC51}"/>
    <cellStyle name="Navadno 3 2 2 6" xfId="739" xr:uid="{4719F8F3-95FC-43AE-9C2A-5DCC108F59A8}"/>
    <cellStyle name="Navadno 3 2 2 6 2" xfId="1121" xr:uid="{9F4004FE-1797-467D-ACF4-AA05917245AF}"/>
    <cellStyle name="Navadno 3 2 2 7" xfId="841" xr:uid="{08320052-19A1-446B-A698-0E461EEAA174}"/>
    <cellStyle name="Navadno 3 2 3" xfId="414" xr:uid="{B8311E60-B8E7-4A2D-92EA-CFDAB0ABFBD3}"/>
    <cellStyle name="Navadno 3 2 3 2" xfId="499" xr:uid="{A8B0CA10-1928-4A97-AB31-BE60CD8454EF}"/>
    <cellStyle name="Navadno 3 2 3 2 2" xfId="571" xr:uid="{FC818DA2-D7CF-4EB7-8353-FA13842BBCB9}"/>
    <cellStyle name="Navadno 3 2 3 2 2 2" xfId="713" xr:uid="{C3E451A6-FBDD-4CB9-B05A-3320C164812C}"/>
    <cellStyle name="Navadno 3 2 3 2 2 2 2" xfId="1095" xr:uid="{5CF4091C-0A01-4F95-9255-ECE357477227}"/>
    <cellStyle name="Navadno 3 2 3 2 2 3" xfId="954" xr:uid="{530B4FFE-3108-4AF3-B6DA-52E1F8EA4283}"/>
    <cellStyle name="Navadno 3 2 3 2 3" xfId="643" xr:uid="{D8BD4DE6-FD96-4E76-86C7-DC3409E3FBD2}"/>
    <cellStyle name="Navadno 3 2 3 2 3 2" xfId="1025" xr:uid="{C624FB7F-342D-41EC-ADF7-E63BB57B15F9}"/>
    <cellStyle name="Navadno 3 2 3 2 4" xfId="884" xr:uid="{DF2BFBF8-3E7D-4FBE-B690-30AEB8BBD9EF}"/>
    <cellStyle name="Navadno 3 2 3 3" xfId="532" xr:uid="{EC71F92C-E0EA-4F77-B527-247DE224F3D4}"/>
    <cellStyle name="Navadno 3 2 3 3 2" xfId="674" xr:uid="{EBBB7E30-CCE9-4EE5-9F5E-BF3DD2B3BB0C}"/>
    <cellStyle name="Navadno 3 2 3 3 2 2" xfId="1056" xr:uid="{3998C950-B820-4D0B-B976-CB6DD6707EBC}"/>
    <cellStyle name="Navadno 3 2 3 3 3" xfId="915" xr:uid="{AFDACE89-3343-4DA5-AAC2-F5FEBE047E37}"/>
    <cellStyle name="Navadno 3 2 3 4" xfId="604" xr:uid="{B49D4F0C-BEA9-45BA-8A9A-0C1BFE2F4E93}"/>
    <cellStyle name="Navadno 3 2 3 4 2" xfId="986" xr:uid="{A9B253DF-8F70-41E7-9F20-3B5D4522C1AA}"/>
    <cellStyle name="Navadno 3 2 3 5" xfId="745" xr:uid="{51FAD208-C111-4ED2-857D-80974837C146}"/>
    <cellStyle name="Navadno 3 2 3 5 2" xfId="1126" xr:uid="{CD6210CC-C5D9-4530-8800-F8DDB7612A7D}"/>
    <cellStyle name="Navadno 3 2 3 6" xfId="845" xr:uid="{7872D499-5161-45DC-BEAD-2054D3D47284}"/>
    <cellStyle name="Navadno 3 2 4" xfId="479" xr:uid="{4BAEBDF9-183B-4400-BB20-E4E296DE537F}"/>
    <cellStyle name="Navadno 3 2 4 2" xfId="552" xr:uid="{9C3DF8C1-3631-411D-BBE3-3A399DAFC9CA}"/>
    <cellStyle name="Navadno 3 2 4 2 2" xfId="694" xr:uid="{C690C86C-2E51-45B8-8CC0-79E9BFD95BCB}"/>
    <cellStyle name="Navadno 3 2 4 2 2 2" xfId="1076" xr:uid="{588C81CA-7292-4DB4-BF95-C7CCC33E0979}"/>
    <cellStyle name="Navadno 3 2 4 2 3" xfId="935" xr:uid="{FEF88084-1BD4-48AA-8F02-D0A6731D87F0}"/>
    <cellStyle name="Navadno 3 2 4 3" xfId="624" xr:uid="{3898B87D-AA1F-488C-81DF-2FF7AAA510F4}"/>
    <cellStyle name="Navadno 3 2 4 3 2" xfId="1006" xr:uid="{F0D09BB0-5EDE-4710-93C1-9F1F574AFA13}"/>
    <cellStyle name="Navadno 3 2 4 4" xfId="760" xr:uid="{C9F897F1-62DC-40AF-8EED-EA1FBF671A14}"/>
    <cellStyle name="Navadno 3 2 4 4 2" xfId="1141" xr:uid="{C4DCEEA0-1572-45E3-BD7D-FB39DEB2C9E3}"/>
    <cellStyle name="Navadno 3 2 4 5" xfId="865" xr:uid="{12B7206F-2032-4A53-AA1A-4059B86BD26B}"/>
    <cellStyle name="Navadno 3 2 5" xfId="484" xr:uid="{E5CBF77F-EFD8-4FA0-BB72-F2BCB74F5429}"/>
    <cellStyle name="Navadno 3 2 5 2" xfId="556" xr:uid="{4BB35CFF-11E6-4448-8C90-2F38A3C997BF}"/>
    <cellStyle name="Navadno 3 2 5 2 2" xfId="698" xr:uid="{B1FF5950-5BDE-45E5-B06E-EE04AD4B163C}"/>
    <cellStyle name="Navadno 3 2 5 2 2 2" xfId="1080" xr:uid="{7F64E807-F131-43D1-8990-7CBC360BDD9A}"/>
    <cellStyle name="Navadno 3 2 5 2 3" xfId="939" xr:uid="{08093F7D-9A99-4228-80E0-F8D1C7557AF5}"/>
    <cellStyle name="Navadno 3 2 5 3" xfId="628" xr:uid="{FE7518E8-6306-4B72-AB50-AA5CEBB3BE5F}"/>
    <cellStyle name="Navadno 3 2 5 3 2" xfId="1010" xr:uid="{3CF59DDE-09DE-4554-B078-E05993B08CB2}"/>
    <cellStyle name="Navadno 3 2 5 4" xfId="869" xr:uid="{B21A14D5-0A49-4343-B696-ECC072497C37}"/>
    <cellStyle name="Navadno 3 2 6" xfId="516" xr:uid="{8634D4A6-086E-423E-9989-88E93499D9A5}"/>
    <cellStyle name="Navadno 3 2 6 2" xfId="659" xr:uid="{7232FC6D-E996-4216-AD40-E7FDBE5B1E7F}"/>
    <cellStyle name="Navadno 3 2 6 2 2" xfId="1041" xr:uid="{BD252D73-3B0F-451A-B4F8-3DA6AB767934}"/>
    <cellStyle name="Navadno 3 2 6 3" xfId="900" xr:uid="{EA89DB63-BA39-41EA-83FB-23DC6E464E81}"/>
    <cellStyle name="Navadno 3 2 7" xfId="589" xr:uid="{228176AF-AA44-4F35-B345-F121D0B79466}"/>
    <cellStyle name="Navadno 3 2 7 2" xfId="971" xr:uid="{3B3D657B-5B9D-4788-9EFB-915F90F1C801}"/>
    <cellStyle name="Navadno 3 2 8" xfId="729" xr:uid="{A64DC57F-37DE-4C06-8B4F-27318BDB9DAD}"/>
    <cellStyle name="Navadno 3 2 8 2" xfId="1111" xr:uid="{5F01A34E-B752-4FDC-90C1-4452C6A72C45}"/>
    <cellStyle name="Navadno 3 2 9" xfId="829" xr:uid="{2AA5B6E7-12F5-4FFE-A251-C105B46EF1DE}"/>
    <cellStyle name="Navadno 3 3" xfId="355" xr:uid="{5D9F115A-6462-4D04-988F-ED4E66D3C91D}"/>
    <cellStyle name="Navadno 3 3 2" xfId="420" xr:uid="{6C0A4C01-E89C-4CD7-B93C-BCE699472321}"/>
    <cellStyle name="Navadno 3 3 2 2" xfId="504" xr:uid="{F74A8F96-7BEA-4940-9845-06D4D9FCF6CA}"/>
    <cellStyle name="Navadno 3 3 2 2 2" xfId="576" xr:uid="{8CA08475-2948-4823-AC83-CF3A369D04DE}"/>
    <cellStyle name="Navadno 3 3 2 2 2 2" xfId="718" xr:uid="{4C55E384-22D4-4FAC-A1C7-E7FE8D2DE4DA}"/>
    <cellStyle name="Navadno 3 3 2 2 2 2 2" xfId="1100" xr:uid="{909CE2A5-491D-4C51-B616-3734F0FD2678}"/>
    <cellStyle name="Navadno 3 3 2 2 2 3" xfId="959" xr:uid="{1DF3CC1E-E0F4-40D6-9DC3-822EC5AFE35C}"/>
    <cellStyle name="Navadno 3 3 2 2 3" xfId="648" xr:uid="{0C4AA2FE-BBCC-4015-9B48-E77887AF533D}"/>
    <cellStyle name="Navadno 3 3 2 2 3 2" xfId="1030" xr:uid="{C30433B9-2B04-4DE8-8334-7183829AE429}"/>
    <cellStyle name="Navadno 3 3 2 2 4" xfId="889" xr:uid="{2FE05D25-E9E1-4F40-9453-CD501078D338}"/>
    <cellStyle name="Navadno 3 3 2 3" xfId="537" xr:uid="{1935CDC3-037C-49A1-9AC3-4A0BB59AF6BE}"/>
    <cellStyle name="Navadno 3 3 2 3 2" xfId="679" xr:uid="{A689D8E8-665A-4849-833D-C292666C1547}"/>
    <cellStyle name="Navadno 3 3 2 3 2 2" xfId="1061" xr:uid="{9912F8C7-6347-4832-95A8-3D6A0E102532}"/>
    <cellStyle name="Navadno 3 3 2 3 3" xfId="920" xr:uid="{46DE9E3F-AF33-48AE-9086-252CC72B8C30}"/>
    <cellStyle name="Navadno 3 3 2 4" xfId="609" xr:uid="{B446DA0F-6BD8-4DB6-B2A4-26561EDDC873}"/>
    <cellStyle name="Navadno 3 3 2 4 2" xfId="991" xr:uid="{61C0EF56-AEA3-4A7F-8BB7-314A4C7B76EA}"/>
    <cellStyle name="Navadno 3 3 2 5" xfId="750" xr:uid="{5B9390C3-226E-4EC4-B367-48B2EF71929A}"/>
    <cellStyle name="Navadno 3 3 2 5 2" xfId="1131" xr:uid="{B37A9B9C-F5BA-4E92-830B-785147DEFD6D}"/>
    <cellStyle name="Navadno 3 3 2 6" xfId="850" xr:uid="{8A9EE21C-0E50-465F-9114-0E9C54644DDB}"/>
    <cellStyle name="Navadno 3 3 3" xfId="489" xr:uid="{A3ADFFD9-E6DD-437E-A931-61E4FDCE130D}"/>
    <cellStyle name="Navadno 3 3 3 2" xfId="561" xr:uid="{EC776C60-0FC8-4609-B8F1-5B6445043359}"/>
    <cellStyle name="Navadno 3 3 3 2 2" xfId="703" xr:uid="{612BD39A-FE6E-47D6-99C3-FB92E7CED33A}"/>
    <cellStyle name="Navadno 3 3 3 2 2 2" xfId="1085" xr:uid="{D720320C-6762-4EE3-89DA-09BCE051E9E2}"/>
    <cellStyle name="Navadno 3 3 3 2 3" xfId="944" xr:uid="{6EB44BC9-5D94-41EC-859F-98C2B9D11BA2}"/>
    <cellStyle name="Navadno 3 3 3 3" xfId="633" xr:uid="{A80A1CFA-722F-443C-BFBB-94550CED9DC2}"/>
    <cellStyle name="Navadno 3 3 3 3 2" xfId="1015" xr:uid="{34B2F491-4586-43DF-8AA6-BB8941AC062D}"/>
    <cellStyle name="Navadno 3 3 3 4" xfId="874" xr:uid="{AA666602-1C83-49AB-BF06-51DB5BC52573}"/>
    <cellStyle name="Navadno 3 3 4" xfId="522" xr:uid="{74CEBE36-E445-4686-BABF-F9B5E47DCEEC}"/>
    <cellStyle name="Navadno 3 3 4 2" xfId="664" xr:uid="{B8628543-ADE2-460D-8033-5E940D68FB87}"/>
    <cellStyle name="Navadno 3 3 4 2 2" xfId="1046" xr:uid="{9AAC7AE6-FF72-49BC-B679-E28C63E08E27}"/>
    <cellStyle name="Navadno 3 3 4 3" xfId="905" xr:uid="{CAB54691-0922-4EC9-AF90-CD09FFE500D3}"/>
    <cellStyle name="Navadno 3 3 5" xfId="594" xr:uid="{DDE5C7E8-F17A-40EF-84CF-734030BBD516}"/>
    <cellStyle name="Navadno 3 3 5 2" xfId="976" xr:uid="{FC4A6F51-BD61-417E-A52D-BBE896D17EE1}"/>
    <cellStyle name="Navadno 3 3 6" xfId="734" xr:uid="{0E836C78-0608-4539-8096-4607E2EAAAC9}"/>
    <cellStyle name="Navadno 3 3 6 2" xfId="1116" xr:uid="{0E31CCA4-8CFB-413D-8B03-C18CCA1A5AAE}"/>
    <cellStyle name="Navadno 3 3 7" xfId="836" xr:uid="{561A21EB-9FEA-4502-86A8-197988B1E234}"/>
    <cellStyle name="Navadno 3 4" xfId="360" xr:uid="{E7ECEA4F-2D41-44B4-AE5C-89A58CC46CBD}"/>
    <cellStyle name="Navadno 3 4 2" xfId="423" xr:uid="{2A7F14EF-D0E1-4D3D-A70B-FA573B86230B}"/>
    <cellStyle name="Navadno 3 4 2 2" xfId="507" xr:uid="{78A39CA1-C62A-4429-9982-A093EA88F138}"/>
    <cellStyle name="Navadno 3 4 2 2 2" xfId="579" xr:uid="{EC82E560-40DD-44E7-8BA5-1D958025C95E}"/>
    <cellStyle name="Navadno 3 4 2 2 2 2" xfId="721" xr:uid="{67867D72-6BF8-4E17-8076-D519C1919E45}"/>
    <cellStyle name="Navadno 3 4 2 2 2 2 2" xfId="1103" xr:uid="{D523CE24-8642-4D73-8F53-B17DB202EFC4}"/>
    <cellStyle name="Navadno 3 4 2 2 2 3" xfId="962" xr:uid="{F63E80EB-895F-4CDB-A0A1-1F3099AE2AFC}"/>
    <cellStyle name="Navadno 3 4 2 2 3" xfId="651" xr:uid="{63477377-C3C1-4880-ACEE-06CE53ACBE34}"/>
    <cellStyle name="Navadno 3 4 2 2 3 2" xfId="1033" xr:uid="{208FD18F-528B-43B8-8CFF-EF12FC400387}"/>
    <cellStyle name="Navadno 3 4 2 2 4" xfId="892" xr:uid="{C8BA9090-C610-41EF-8AA2-B112A6C583ED}"/>
    <cellStyle name="Navadno 3 4 2 3" xfId="540" xr:uid="{AF76C616-504F-4B16-AEFF-93A93FDFC206}"/>
    <cellStyle name="Navadno 3 4 2 3 2" xfId="682" xr:uid="{EC1382FB-8012-43C8-80A8-3CEFE6682F46}"/>
    <cellStyle name="Navadno 3 4 2 3 2 2" xfId="1064" xr:uid="{7F62948D-1290-4C38-A256-E2B1A9C32227}"/>
    <cellStyle name="Navadno 3 4 2 3 3" xfId="923" xr:uid="{B9B2D718-8B91-4623-913A-267CB99E8DFD}"/>
    <cellStyle name="Navadno 3 4 2 4" xfId="612" xr:uid="{337EEA7C-583E-4E84-9FD9-B9D09697C459}"/>
    <cellStyle name="Navadno 3 4 2 4 2" xfId="994" xr:uid="{472076F7-62E3-4301-A6B3-7CD573F4073F}"/>
    <cellStyle name="Navadno 3 4 2 5" xfId="753" xr:uid="{2F1CCF3E-8C6D-4D36-9275-69E21E6722E8}"/>
    <cellStyle name="Navadno 3 4 2 5 2" xfId="1134" xr:uid="{59DA5669-5ABD-44A3-BF44-D08DA72C5A17}"/>
    <cellStyle name="Navadno 3 4 2 6" xfId="853" xr:uid="{8F7FB669-4E92-488B-BA5C-BA38ECEFF2F9}"/>
    <cellStyle name="Navadno 3 4 3" xfId="492" xr:uid="{80CA071B-371E-42CC-9C6A-DA95FCF37C02}"/>
    <cellStyle name="Navadno 3 4 3 2" xfId="564" xr:uid="{3462EF74-139A-468E-A6E9-305BA6C70052}"/>
    <cellStyle name="Navadno 3 4 3 2 2" xfId="706" xr:uid="{A94FA017-586C-4760-8625-1427355281DA}"/>
    <cellStyle name="Navadno 3 4 3 2 2 2" xfId="1088" xr:uid="{565B2C8D-B012-4603-A75D-0AD2E60120DE}"/>
    <cellStyle name="Navadno 3 4 3 2 3" xfId="947" xr:uid="{FBDA0A9F-3A9A-4D96-B760-29CE86BA7FD8}"/>
    <cellStyle name="Navadno 3 4 3 3" xfId="636" xr:uid="{6F88BFF1-37C6-4C79-A11F-FB1F3CBFF0EB}"/>
    <cellStyle name="Navadno 3 4 3 3 2" xfId="1018" xr:uid="{00C20D23-1516-4665-9A42-2B90BE473852}"/>
    <cellStyle name="Navadno 3 4 3 4" xfId="877" xr:uid="{9DBA461C-B3CB-4EF2-8F0A-3600A0E62B36}"/>
    <cellStyle name="Navadno 3 4 4" xfId="525" xr:uid="{BA0D1798-25C1-4AE0-8759-82288B0B25C9}"/>
    <cellStyle name="Navadno 3 4 4 2" xfId="667" xr:uid="{7AD6CF7B-EFFA-4700-911C-3944798E1D9C}"/>
    <cellStyle name="Navadno 3 4 4 2 2" xfId="1049" xr:uid="{45C3AE35-0E5A-49C5-BBDA-4849B388B18B}"/>
    <cellStyle name="Navadno 3 4 4 3" xfId="908" xr:uid="{1FD206EE-09D8-4016-B52D-44A61B92A18C}"/>
    <cellStyle name="Navadno 3 4 5" xfId="597" xr:uid="{E2D6BA0F-59F4-4B9B-9F1C-21289F99942D}"/>
    <cellStyle name="Navadno 3 4 5 2" xfId="979" xr:uid="{B405BCFD-62F1-4949-8A72-AA66C57BD3D0}"/>
    <cellStyle name="Navadno 3 4 6" xfId="737" xr:uid="{6FD7EF9C-4D5A-4902-BBCD-5DE27D8E707D}"/>
    <cellStyle name="Navadno 3 4 6 2" xfId="1119" xr:uid="{65EF0935-CE78-42DD-93B5-553F5A5B8FCE}"/>
    <cellStyle name="Navadno 3 4 7" xfId="839" xr:uid="{DFBDF679-EAF6-4820-AC99-24C991407908}"/>
    <cellStyle name="Navadno 3 5" xfId="405" xr:uid="{D08E7148-60BA-4E8E-88C3-34D09E55F2EF}"/>
    <cellStyle name="Navadno 3 5 2" xfId="426" xr:uid="{C07F5734-143E-44C2-B240-DB8CD702A5B6}"/>
    <cellStyle name="Navadno 3 5 2 2" xfId="510" xr:uid="{2C72C5B8-A8DF-4323-9C9E-02C31B18AF63}"/>
    <cellStyle name="Navadno 3 5 2 2 2" xfId="582" xr:uid="{52F8F602-D3F4-4174-934C-BAFF41A66B94}"/>
    <cellStyle name="Navadno 3 5 2 2 2 2" xfId="724" xr:uid="{D61BBB4B-D577-4D16-9053-278807569FC9}"/>
    <cellStyle name="Navadno 3 5 2 2 2 2 2" xfId="1106" xr:uid="{F2A97950-AB2F-4ED5-82DC-F275AB89F85F}"/>
    <cellStyle name="Navadno 3 5 2 2 2 3" xfId="965" xr:uid="{2D883546-9B05-4228-872F-3EC1F7AA93EA}"/>
    <cellStyle name="Navadno 3 5 2 2 3" xfId="654" xr:uid="{32129560-59FD-4CFD-9790-286A00A897A5}"/>
    <cellStyle name="Navadno 3 5 2 2 3 2" xfId="1036" xr:uid="{F63F65C9-60BF-4BAD-B935-E4986F70BA5E}"/>
    <cellStyle name="Navadno 3 5 2 2 4" xfId="895" xr:uid="{E301150E-B6FC-4EB3-9BC0-B7EE2F6B1721}"/>
    <cellStyle name="Navadno 3 5 2 3" xfId="543" xr:uid="{C53040DA-7758-42CF-905E-E6673E2A43D8}"/>
    <cellStyle name="Navadno 3 5 2 3 2" xfId="685" xr:uid="{3597302D-8A21-4136-B2EC-29CB471B3815}"/>
    <cellStyle name="Navadno 3 5 2 3 2 2" xfId="1067" xr:uid="{8CC3A0DD-8441-4691-A09B-D61EFFCD7BBF}"/>
    <cellStyle name="Navadno 3 5 2 3 3" xfId="926" xr:uid="{F34F3D80-51D8-4547-A9FF-ABE184FB4431}"/>
    <cellStyle name="Navadno 3 5 2 4" xfId="615" xr:uid="{0917492A-1016-44B4-A96C-837CED731DF9}"/>
    <cellStyle name="Navadno 3 5 2 4 2" xfId="997" xr:uid="{C8FCDBF2-ACC7-4C0A-B9D1-89A90E033956}"/>
    <cellStyle name="Navadno 3 5 2 5" xfId="756" xr:uid="{02D715D1-9149-45B7-8A92-EE7FBB9481FA}"/>
    <cellStyle name="Navadno 3 5 2 5 2" xfId="1137" xr:uid="{D85DE73E-3467-4CAB-81BA-5D507D92CD4E}"/>
    <cellStyle name="Navadno 3 5 2 6" xfId="856" xr:uid="{8AB530E4-304E-4AAD-B638-C2C4233CCFBD}"/>
    <cellStyle name="Navadno 3 5 3" xfId="495" xr:uid="{996129E6-1974-4FCF-A9AA-88E3E8F1955C}"/>
    <cellStyle name="Navadno 3 5 3 2" xfId="567" xr:uid="{1AB0D422-FA01-4D87-A326-44A57482002D}"/>
    <cellStyle name="Navadno 3 5 3 2 2" xfId="709" xr:uid="{AE9095EB-0E4F-4597-9517-23E870AF5FFB}"/>
    <cellStyle name="Navadno 3 5 3 2 2 2" xfId="1091" xr:uid="{22AB680B-42B8-4791-90D8-C4860D2DE6A9}"/>
    <cellStyle name="Navadno 3 5 3 2 3" xfId="950" xr:uid="{51570294-D3DA-40E1-ACA7-3692524D64E7}"/>
    <cellStyle name="Navadno 3 5 3 3" xfId="639" xr:uid="{E5B35293-186A-4C13-81C2-EE0A457F5C27}"/>
    <cellStyle name="Navadno 3 5 3 3 2" xfId="1021" xr:uid="{0D6BA846-241B-4152-AC01-8A893D0D23F8}"/>
    <cellStyle name="Navadno 3 5 3 4" xfId="880" xr:uid="{6B7F2446-236C-41D9-AD29-921ECE3CD624}"/>
    <cellStyle name="Navadno 3 5 4" xfId="528" xr:uid="{4170D065-BB13-42EC-A6AA-2350C79D3B1C}"/>
    <cellStyle name="Navadno 3 5 4 2" xfId="670" xr:uid="{4342BC51-391A-4187-A1BC-741FEFA5E623}"/>
    <cellStyle name="Navadno 3 5 4 2 2" xfId="1052" xr:uid="{6E291C78-2E8A-40AA-8CF5-37964A4055CF}"/>
    <cellStyle name="Navadno 3 5 4 3" xfId="911" xr:uid="{57923F36-C499-429F-B0B8-17F954572C14}"/>
    <cellStyle name="Navadno 3 5 5" xfId="600" xr:uid="{BCC61DFA-CDA0-41BA-9C24-C8086866D9A5}"/>
    <cellStyle name="Navadno 3 5 5 2" xfId="982" xr:uid="{9E4185A1-7DCD-4961-BB4C-1D3F6E954746}"/>
    <cellStyle name="Navadno 3 5 6" xfId="740" xr:uid="{7A889EA3-1C6E-4A1C-B9A6-38325E963EF8}"/>
    <cellStyle name="Navadno 3 5 6 2" xfId="1122" xr:uid="{1CD1D524-B47F-4130-A578-84E797D4688B}"/>
    <cellStyle name="Navadno 3 5 7" xfId="842" xr:uid="{3330066C-BDB8-4FAF-9FBE-DD93DE3F103D}"/>
    <cellStyle name="Navadno 3 6" xfId="406" xr:uid="{E6FD275C-1870-43A4-A72F-6506126FF048}"/>
    <cellStyle name="Navadno 3 6 2" xfId="497" xr:uid="{51CA08D5-B01A-46BD-8747-30442D339D46}"/>
    <cellStyle name="Navadno 3 6 2 2" xfId="569" xr:uid="{BFA0545C-BCBE-419A-AEA9-A6FDE7B73215}"/>
    <cellStyle name="Navadno 3 6 2 2 2" xfId="711" xr:uid="{240FA5F3-B1D3-4022-B67B-EEDE430661DE}"/>
    <cellStyle name="Navadno 3 6 2 2 2 2" xfId="1093" xr:uid="{6E01C856-5271-4B9C-A9F7-30946D88D120}"/>
    <cellStyle name="Navadno 3 6 2 2 3" xfId="952" xr:uid="{DD997021-530B-484B-8CF3-DDB50CE10080}"/>
    <cellStyle name="Navadno 3 6 2 3" xfId="641" xr:uid="{2897C9DB-338D-4A0E-AB0E-68C85966DFB6}"/>
    <cellStyle name="Navadno 3 6 2 3 2" xfId="1023" xr:uid="{2E9DA7FC-36B3-45C2-AA93-168BC1133536}"/>
    <cellStyle name="Navadno 3 6 2 4" xfId="882" xr:uid="{F6A3C3CB-CB64-42A0-A061-78A9221D3946}"/>
    <cellStyle name="Navadno 3 6 3" xfId="530" xr:uid="{027A4636-4EB4-4CFF-9ADC-6048C4347D88}"/>
    <cellStyle name="Navadno 3 6 3 2" xfId="672" xr:uid="{3133C29C-7F2C-4BB2-B290-A6F08FAD0283}"/>
    <cellStyle name="Navadno 3 6 3 2 2" xfId="1054" xr:uid="{B0556FDC-D517-422B-97A0-AA56B78546C4}"/>
    <cellStyle name="Navadno 3 6 3 3" xfId="913" xr:uid="{620FE32E-2068-4C3A-85F9-208BFD20A46C}"/>
    <cellStyle name="Navadno 3 6 4" xfId="602" xr:uid="{C0BAB880-73C0-484A-BD28-2DB341CBCEF4}"/>
    <cellStyle name="Navadno 3 6 4 2" xfId="984" xr:uid="{26B98775-F974-403C-AD13-3F9AE0C11679}"/>
    <cellStyle name="Navadno 3 6 5" xfId="742" xr:uid="{F0F5412E-8945-4186-9CA0-961B8ECE10B5}"/>
    <cellStyle name="Navadno 3 6 5 2" xfId="1124" xr:uid="{DD88A77B-6ED8-45FE-982A-D5C22994BB1B}"/>
    <cellStyle name="Navadno 3 6 6" xfId="843" xr:uid="{7F9FD255-1BBA-4C39-869F-1CEEE2E739C8}"/>
    <cellStyle name="Navadno 3 7" xfId="432" xr:uid="{3C243FAA-38DB-4226-97F9-EC42AEAD3F33}"/>
    <cellStyle name="Navadno 3 7 2" xfId="547" xr:uid="{6826C8FD-B66F-452C-96BB-49783D882015}"/>
    <cellStyle name="Navadno 3 7 2 2" xfId="689" xr:uid="{B5195077-89ED-44D8-A4AE-4F15FD9685F4}"/>
    <cellStyle name="Navadno 3 7 2 2 2" xfId="1071" xr:uid="{D3CA22E5-4B48-4932-AD64-5E0CA1C67863}"/>
    <cellStyle name="Navadno 3 7 2 3" xfId="930" xr:uid="{74C65476-E085-4C7B-8340-E162400559BD}"/>
    <cellStyle name="Navadno 3 7 3" xfId="619" xr:uid="{E4C4D7EC-455D-4122-9B7D-53082D57BF6C}"/>
    <cellStyle name="Navadno 3 7 3 2" xfId="1001" xr:uid="{DE4BBAD5-A944-4AF5-8339-9095ACDB41E6}"/>
    <cellStyle name="Navadno 3 7 4" xfId="758" xr:uid="{C376398D-8DE4-4476-8198-9D7705C47C46}"/>
    <cellStyle name="Navadno 3 7 4 2" xfId="1139" xr:uid="{FB6278D1-DF39-474C-9DDC-E535289F83AC}"/>
    <cellStyle name="Navadno 3 7 5" xfId="860" xr:uid="{9675CF60-43A7-486A-861F-79AAF0473E65}"/>
    <cellStyle name="Navadno 3 8" xfId="482" xr:uid="{A1400683-247A-4361-BA87-CF091D4D035E}"/>
    <cellStyle name="Navadno 3 8 2" xfId="554" xr:uid="{514F660F-93AE-4BEE-AFA0-9C9170CFD41B}"/>
    <cellStyle name="Navadno 3 8 2 2" xfId="696" xr:uid="{5C0A6122-FF63-4EB7-8C22-D828A6932D69}"/>
    <cellStyle name="Navadno 3 8 2 2 2" xfId="1078" xr:uid="{8314A145-8824-4102-BA88-C56EB7318B33}"/>
    <cellStyle name="Navadno 3 8 2 3" xfId="937" xr:uid="{5D8FD484-FB96-4E43-9BF3-A583CCEF2DCC}"/>
    <cellStyle name="Navadno 3 8 3" xfId="626" xr:uid="{8E28743F-C8B5-4493-B6A6-808B3664D221}"/>
    <cellStyle name="Navadno 3 8 3 2" xfId="1008" xr:uid="{8C96FB19-63EB-47C4-8627-AB0974725C11}"/>
    <cellStyle name="Navadno 3 8 4" xfId="867" xr:uid="{4DEC1B53-86E6-4974-9920-CEF87AEE4C1A}"/>
    <cellStyle name="Navadno 3 9" xfId="512" xr:uid="{732BCE1C-EB2B-4196-98E3-94D28B48F4EA}"/>
    <cellStyle name="Navadno 3 9 2" xfId="584" xr:uid="{0E175C6D-0091-4F02-A9DA-6B4EC3AE60D6}"/>
    <cellStyle name="Navadno 3 9 2 2" xfId="726" xr:uid="{1BAD1DB6-DEB7-4FC9-9915-50B9AEF3FB5F}"/>
    <cellStyle name="Navadno 3 9 2 2 2" xfId="1108" xr:uid="{27FCD0A7-28DE-447A-9CC5-55D62417C4A8}"/>
    <cellStyle name="Navadno 3 9 2 3" xfId="967" xr:uid="{11E85546-EB8A-4AED-B888-DD859C767083}"/>
    <cellStyle name="Navadno 3 9 3" xfId="656" xr:uid="{D0945DBA-E7F9-4517-90CA-354540809B66}"/>
    <cellStyle name="Navadno 3 9 3 2" xfId="1038" xr:uid="{4550543F-5EC2-4C00-916B-60A1F050E048}"/>
    <cellStyle name="Navadno 3 9 4" xfId="897" xr:uid="{2CD9C01D-231E-4F9D-ADD0-C17DE54FCA4C}"/>
    <cellStyle name="Navadno 4" xfId="3" xr:uid="{00000000-0005-0000-0000-000044000000}"/>
    <cellStyle name="Navadno 4 2" xfId="197" xr:uid="{D75D4113-DED3-493A-A8F5-597674486A47}"/>
    <cellStyle name="Navadno 4 2 2" xfId="412" xr:uid="{77D33866-CC85-4B99-9AD8-9C7B6BBDE68C}"/>
    <cellStyle name="Navadno 4 3" xfId="353" xr:uid="{72B2E882-3755-4F41-84E6-1F2CDC592859}"/>
    <cellStyle name="Navadno 4 4" xfId="362" xr:uid="{CF9DC067-558F-4869-91E9-9BC0C1FE84C3}"/>
    <cellStyle name="Navadno 4 5" xfId="410" xr:uid="{81808F1B-3ECB-45F2-9A4D-1BF32207921C}"/>
    <cellStyle name="Navadno 4 6" xfId="179" xr:uid="{A8795612-FC12-49F0-9251-AF145E377AFB}"/>
    <cellStyle name="Navadno 4 7" xfId="128" xr:uid="{BB12A6CC-7A99-4071-9C07-245D66EEEA3E}"/>
    <cellStyle name="Navadno 4 7 2" xfId="820" xr:uid="{33DCC351-4C5A-4CB7-83DC-763788E81820}"/>
    <cellStyle name="Navadno 4 8" xfId="810" xr:uid="{3018FF5D-8E3A-41D4-945F-A31FADE4D96C}"/>
    <cellStyle name="Navadno 5" xfId="6" xr:uid="{00000000-0005-0000-0000-000045000000}"/>
    <cellStyle name="Navadno 5 10" xfId="130" xr:uid="{A7F83808-679E-4AEC-8AE1-5885B2953717}"/>
    <cellStyle name="Navadno 5 10 2" xfId="822" xr:uid="{2B78EBC2-45DF-41E1-AF2F-0617D2FDA996}"/>
    <cellStyle name="Navadno 5 11" xfId="812" xr:uid="{D673012B-1F54-4FFC-82DF-7321FDD329B4}"/>
    <cellStyle name="Navadno 5 12" xfId="785" xr:uid="{9CEABD80-03BB-4895-8B94-E0009C3055EC}"/>
    <cellStyle name="Navadno 5 12 2" xfId="786" xr:uid="{A2CC3CA2-E8E3-4F5C-9CB6-C413C10D981C}"/>
    <cellStyle name="Navadno 5 12 2 2" xfId="1156" xr:uid="{C283EC26-82AA-49C6-A220-DA9B37E49C3F}"/>
    <cellStyle name="Navadno 5 12 3" xfId="1155" xr:uid="{3A0ABA70-C3E8-4720-BFE1-2416E499CB3A}"/>
    <cellStyle name="Navadno 5 2" xfId="361" xr:uid="{93604F7B-E2F0-4C82-A2C6-81BC298E6EB7}"/>
    <cellStyle name="Navadno 5 2 2" xfId="424" xr:uid="{FF4E220A-1A7D-4A21-A54F-BBD78408B55F}"/>
    <cellStyle name="Navadno 5 2 2 2" xfId="508" xr:uid="{830609BA-6ABF-4B69-983D-0E16FD077E40}"/>
    <cellStyle name="Navadno 5 2 2 2 2" xfId="580" xr:uid="{086E3BB0-B01E-4F5F-9468-E26BAE39E9CF}"/>
    <cellStyle name="Navadno 5 2 2 2 2 2" xfId="722" xr:uid="{32774860-9F3C-48CA-8754-5FF3402C00C6}"/>
    <cellStyle name="Navadno 5 2 2 2 2 2 2" xfId="1104" xr:uid="{1CD6A39A-2634-4D83-9451-3745958EFC8C}"/>
    <cellStyle name="Navadno 5 2 2 2 2 3" xfId="963" xr:uid="{F99B2080-0472-4BD1-A5ED-42802DB0DF08}"/>
    <cellStyle name="Navadno 5 2 2 2 3" xfId="652" xr:uid="{6E1ACB21-61CA-4720-BAB5-1E7263D67DCD}"/>
    <cellStyle name="Navadno 5 2 2 2 3 2" xfId="1034" xr:uid="{B9D6F465-3079-4962-BE28-33F54842B85A}"/>
    <cellStyle name="Navadno 5 2 2 2 4" xfId="893" xr:uid="{D7F87269-B3DA-4B50-872D-C5B2FF8B2000}"/>
    <cellStyle name="Navadno 5 2 2 3" xfId="541" xr:uid="{248C8D39-BB10-4763-98D3-79CCFAC14CCB}"/>
    <cellStyle name="Navadno 5 2 2 3 2" xfId="683" xr:uid="{B6E0E96B-5B14-44CD-A88C-1DC1B6DCF897}"/>
    <cellStyle name="Navadno 5 2 2 3 2 2" xfId="1065" xr:uid="{7EF77245-CB25-4E8B-9CB1-652777B9EC97}"/>
    <cellStyle name="Navadno 5 2 2 3 3" xfId="924" xr:uid="{530C9D5A-4D21-4BB4-817A-49E4D0BEB57A}"/>
    <cellStyle name="Navadno 5 2 2 4" xfId="613" xr:uid="{D241BC2F-4732-4F6C-803F-07D025A8B887}"/>
    <cellStyle name="Navadno 5 2 2 4 2" xfId="995" xr:uid="{4D6BD9E2-26B6-4074-A9AD-15B63E3E3B3F}"/>
    <cellStyle name="Navadno 5 2 2 5" xfId="754" xr:uid="{B6EF69DA-FD68-4086-A6DF-1AD42056CD52}"/>
    <cellStyle name="Navadno 5 2 2 5 2" xfId="1135" xr:uid="{D651E8CB-EDFB-47E6-BC64-A63C788DF33A}"/>
    <cellStyle name="Navadno 5 2 2 6" xfId="854" xr:uid="{A78209D0-5EAA-4575-8B70-B0985E9912ED}"/>
    <cellStyle name="Navadno 5 2 3" xfId="493" xr:uid="{A69E3A8F-7865-43F5-8D28-CAEA0ECE8052}"/>
    <cellStyle name="Navadno 5 2 3 2" xfId="565" xr:uid="{E2B43B94-7B76-41AF-B63F-E2ECC1E5FECA}"/>
    <cellStyle name="Navadno 5 2 3 2 2" xfId="707" xr:uid="{60144842-B00E-4A43-B6AD-FF98B5E64646}"/>
    <cellStyle name="Navadno 5 2 3 2 2 2" xfId="1089" xr:uid="{53123221-A809-42F9-BFAE-A5FAFFE2C2E6}"/>
    <cellStyle name="Navadno 5 2 3 2 3" xfId="948" xr:uid="{7066887A-9E63-4088-823E-BB34C801D195}"/>
    <cellStyle name="Navadno 5 2 3 3" xfId="637" xr:uid="{13C971E8-E18D-4BEB-BB9C-C154C4C923D1}"/>
    <cellStyle name="Navadno 5 2 3 3 2" xfId="1019" xr:uid="{4433A8AD-F355-4056-A4CF-CCDF45CFA02E}"/>
    <cellStyle name="Navadno 5 2 3 4" xfId="878" xr:uid="{C8628F79-A0F7-42CE-8A33-72182D946B4E}"/>
    <cellStyle name="Navadno 5 2 4" xfId="526" xr:uid="{4B7ACC6F-0A61-4EAA-8307-FEBCCB1F4C06}"/>
    <cellStyle name="Navadno 5 2 4 2" xfId="668" xr:uid="{2E5A46AA-FD7B-4900-B418-11CAD2B9BDC8}"/>
    <cellStyle name="Navadno 5 2 4 2 2" xfId="1050" xr:uid="{D32A79FF-2FFA-464B-8454-4E005FD99FFD}"/>
    <cellStyle name="Navadno 5 2 4 3" xfId="909" xr:uid="{5F0E7E51-0FCD-423B-9C45-CD3805BF3C29}"/>
    <cellStyle name="Navadno 5 2 5" xfId="598" xr:uid="{1216C4FA-115C-4BBE-B01D-2218C17F0987}"/>
    <cellStyle name="Navadno 5 2 5 2" xfId="980" xr:uid="{FA8BBC05-995D-4888-8A08-2A6C180635BA}"/>
    <cellStyle name="Navadno 5 2 6" xfId="738" xr:uid="{03A8CC31-7763-458A-AE99-7DDA486F6DB9}"/>
    <cellStyle name="Navadno 5 2 6 2" xfId="1120" xr:uid="{0E0C6FB2-28FB-4931-B1FC-90CF3ED38671}"/>
    <cellStyle name="Navadno 5 2 7" xfId="840" xr:uid="{DD4190EE-58D9-4500-9DB9-1D114930243C}"/>
    <cellStyle name="Navadno 5 3" xfId="411" xr:uid="{B04C72AD-72FB-4687-AA86-9FDEEDC64115}"/>
    <cellStyle name="Navadno 5 3 2" xfId="498" xr:uid="{04566F00-7148-4974-BB8A-41E152850492}"/>
    <cellStyle name="Navadno 5 3 2 2" xfId="570" xr:uid="{14E460AE-2269-4003-ADE6-B46DBDF0D7DE}"/>
    <cellStyle name="Navadno 5 3 2 2 2" xfId="712" xr:uid="{7D5066D1-FA12-4790-8443-47985BF6860E}"/>
    <cellStyle name="Navadno 5 3 2 2 2 2" xfId="1094" xr:uid="{08CECF3D-CD80-4E43-9328-C9B152810FAC}"/>
    <cellStyle name="Navadno 5 3 2 2 3" xfId="953" xr:uid="{204962A8-0FED-437E-9F01-2246CAAF243A}"/>
    <cellStyle name="Navadno 5 3 2 3" xfId="642" xr:uid="{2F3A0E09-65A4-4183-B265-7E63396FF6AB}"/>
    <cellStyle name="Navadno 5 3 2 3 2" xfId="1024" xr:uid="{ADC17453-5057-4293-92F1-2F42DD10B339}"/>
    <cellStyle name="Navadno 5 3 2 4" xfId="883" xr:uid="{FCE46D40-117B-43EB-AA75-CB0B90387061}"/>
    <cellStyle name="Navadno 5 3 3" xfId="531" xr:uid="{C0B3A374-B410-4DDC-8596-403CD71D0908}"/>
    <cellStyle name="Navadno 5 3 3 2" xfId="673" xr:uid="{90045522-09F6-431F-A964-EC39882B513B}"/>
    <cellStyle name="Navadno 5 3 3 2 2" xfId="1055" xr:uid="{341DE30F-4544-46AA-AFCA-68B548A0E81C}"/>
    <cellStyle name="Navadno 5 3 3 3" xfId="914" xr:uid="{1A37DCF2-C406-47A4-A71F-F8E83DBB3C7F}"/>
    <cellStyle name="Navadno 5 3 4" xfId="603" xr:uid="{55AD72D1-500C-4874-8199-2A657151C408}"/>
    <cellStyle name="Navadno 5 3 4 2" xfId="985" xr:uid="{2702AB55-6740-4E72-9EFC-F9DE1ED34F62}"/>
    <cellStyle name="Navadno 5 3 5" xfId="744" xr:uid="{2BA66166-3AAF-495B-BC88-E14193F8D0F8}"/>
    <cellStyle name="Navadno 5 3 5 2" xfId="1125" xr:uid="{C490DFB1-A646-4C79-8227-F27983919006}"/>
    <cellStyle name="Navadno 5 3 6" xfId="844" xr:uid="{0BD366EA-7B87-4C99-87B6-6597D870B3F4}"/>
    <cellStyle name="Navadno 5 4" xfId="435" xr:uid="{D393191A-15D8-4BC2-816B-E5C89F95563C}"/>
    <cellStyle name="Navadno 5 4 2" xfId="549" xr:uid="{AA4D46BD-1964-4A0F-8D8F-570B8355BFB8}"/>
    <cellStyle name="Navadno 5 4 2 2" xfId="691" xr:uid="{3D5090B6-7BBD-4531-BD8A-222581D0CBD0}"/>
    <cellStyle name="Navadno 5 4 2 2 2" xfId="1073" xr:uid="{6285DDE9-8233-453F-9BC2-83B1F84F3943}"/>
    <cellStyle name="Navadno 5 4 2 3" xfId="932" xr:uid="{1D9691BE-70C1-4E6A-BA68-C0C97DCED19F}"/>
    <cellStyle name="Navadno 5 4 3" xfId="621" xr:uid="{CC8E4E34-D177-4B3A-AE27-259494BCDEC1}"/>
    <cellStyle name="Navadno 5 4 3 2" xfId="1003" xr:uid="{245049EE-8FC7-47D7-A2B9-6FE3A4A2B74A}"/>
    <cellStyle name="Navadno 5 4 4" xfId="759" xr:uid="{28FBC32C-59E6-4B88-AF28-9C9E95A50627}"/>
    <cellStyle name="Navadno 5 4 4 2" xfId="1140" xr:uid="{6928189D-9E29-4770-9B80-BF3E7DC5FA58}"/>
    <cellStyle name="Navadno 5 4 5" xfId="862" xr:uid="{2A2C1F11-ED00-4AC3-AC48-56D2C165419B}"/>
    <cellStyle name="Navadno 5 5" xfId="483" xr:uid="{12B5DAE4-DBEF-465E-A6A2-FF00CD97EA02}"/>
    <cellStyle name="Navadno 5 5 2" xfId="555" xr:uid="{0B928A94-CD54-4059-A819-CD6738CB53EF}"/>
    <cellStyle name="Navadno 5 5 2 2" xfId="697" xr:uid="{855AEE0F-54E6-4B74-AA9D-5FF566962D4A}"/>
    <cellStyle name="Navadno 5 5 2 2 2" xfId="1079" xr:uid="{701D218D-4B9E-4156-A2B0-1B117B5D2604}"/>
    <cellStyle name="Navadno 5 5 2 3" xfId="938" xr:uid="{45EC5F7E-22FE-4CB6-A1E3-3A100188A783}"/>
    <cellStyle name="Navadno 5 5 3" xfId="627" xr:uid="{30542CC3-E54D-4BB1-BCAD-8DFC01A99C2D}"/>
    <cellStyle name="Navadno 5 5 3 2" xfId="1009" xr:uid="{02055948-9761-42D3-A6E5-1D715C312113}"/>
    <cellStyle name="Navadno 5 5 4" xfId="868" xr:uid="{A7C0CEB4-2D95-44C8-A1DF-C0579DFCF214}"/>
    <cellStyle name="Navadno 5 6" xfId="515" xr:uid="{9ED52130-4B8E-4743-A346-23F720F2552B}"/>
    <cellStyle name="Navadno 5 6 2" xfId="658" xr:uid="{D0259772-C0C9-4446-B0C7-D4DA68763210}"/>
    <cellStyle name="Navadno 5 6 2 2" xfId="1040" xr:uid="{FD12F6A2-95BA-4109-BB59-646261F01A81}"/>
    <cellStyle name="Navadno 5 6 3" xfId="899" xr:uid="{B892E9B9-A593-482D-89EC-348CAF2F9455}"/>
    <cellStyle name="Navadno 5 7" xfId="588" xr:uid="{E61B7A3C-AB23-4552-B693-984F1ED8966A}"/>
    <cellStyle name="Navadno 5 7 2" xfId="970" xr:uid="{730559E2-EA04-4FF8-BDFA-A1B0877BE4FA}"/>
    <cellStyle name="Navadno 5 8" xfId="728" xr:uid="{C9AA099F-E40A-4097-A26C-1131606D055E}"/>
    <cellStyle name="Navadno 5 8 2" xfId="1110" xr:uid="{6176BBDC-D469-428C-B9A2-9E106556433D}"/>
    <cellStyle name="Navadno 5 9" xfId="196" xr:uid="{32C42843-6D24-4418-B3B1-05E26247A27A}"/>
    <cellStyle name="Navadno 5 9 2" xfId="828" xr:uid="{427C3D18-F83E-447C-82BE-14EDBA535525}"/>
    <cellStyle name="Navadno 54" xfId="140" xr:uid="{3AAAB049-56CD-4C16-97D1-C5C8A60B4E25}"/>
    <cellStyle name="Navadno 6" xfId="8" xr:uid="{00000000-0005-0000-0000-000046000000}"/>
    <cellStyle name="Navadno 6 2" xfId="415" xr:uid="{FB9460F0-D6B7-4157-851D-5B89C6798FF9}"/>
    <cellStyle name="Navadno 6 2 2" xfId="500" xr:uid="{71ABD93E-F688-4CD2-ABCA-4C2631952918}"/>
    <cellStyle name="Navadno 6 2 2 2" xfId="572" xr:uid="{2C8E3994-DE13-49A4-AE3E-5102ED6014D1}"/>
    <cellStyle name="Navadno 6 2 2 2 2" xfId="714" xr:uid="{61108B44-F16A-4139-B68E-2F8751450E94}"/>
    <cellStyle name="Navadno 6 2 2 2 2 2" xfId="1096" xr:uid="{DBD5A86F-17E3-4FAA-8310-F749D5F4F848}"/>
    <cellStyle name="Navadno 6 2 2 2 3" xfId="955" xr:uid="{89B59CED-DC11-4931-AD67-119D401EB4EC}"/>
    <cellStyle name="Navadno 6 2 2 3" xfId="644" xr:uid="{5964B0DD-20B7-43AB-8072-1CAD234EFACD}"/>
    <cellStyle name="Navadno 6 2 2 3 2" xfId="1026" xr:uid="{1A92D5AE-1F9E-4892-A98E-E0C4E4B5E167}"/>
    <cellStyle name="Navadno 6 2 2 4" xfId="885" xr:uid="{23516B99-1F9A-4E20-8C61-89F8D03A93A4}"/>
    <cellStyle name="Navadno 6 2 3" xfId="533" xr:uid="{916ABC29-3B24-4336-BA42-42D16BC0CA2C}"/>
    <cellStyle name="Navadno 6 2 3 2" xfId="675" xr:uid="{8C92D492-759F-49D3-9AE8-9822C5470B1B}"/>
    <cellStyle name="Navadno 6 2 3 2 2" xfId="1057" xr:uid="{4FA8408E-3345-448C-86EB-24309C9A7F6B}"/>
    <cellStyle name="Navadno 6 2 3 3" xfId="916" xr:uid="{0424CF7C-E242-46C5-BF1E-F782F6D1FCCC}"/>
    <cellStyle name="Navadno 6 2 4" xfId="605" xr:uid="{76A56D62-7C7C-4CEB-A9E3-BFFF8A9CF93C}"/>
    <cellStyle name="Navadno 6 2 4 2" xfId="987" xr:uid="{D68E144C-A3AA-4262-8388-3811E831F69A}"/>
    <cellStyle name="Navadno 6 2 5" xfId="746" xr:uid="{854CCA08-8746-4D8C-963E-5BFF175F671C}"/>
    <cellStyle name="Navadno 6 2 5 2" xfId="1127" xr:uid="{AFE12559-FC88-44ED-95D4-B8597D1757A5}"/>
    <cellStyle name="Navadno 6 2 6" xfId="846" xr:uid="{BEEE590B-2FEE-427D-AD55-0BBA5BA56444}"/>
    <cellStyle name="Navadno 6 3" xfId="485" xr:uid="{8C20D563-0DEA-46D9-9CE9-9F7F51F0F597}"/>
    <cellStyle name="Navadno 6 3 2" xfId="557" xr:uid="{19442821-880A-4840-80EA-48DA34397AFA}"/>
    <cellStyle name="Navadno 6 3 2 2" xfId="699" xr:uid="{C07CADF7-ECB6-431E-A11D-1403D035223A}"/>
    <cellStyle name="Navadno 6 3 2 2 2" xfId="1081" xr:uid="{631D34A9-1340-45B2-B61C-E7194A25C7BD}"/>
    <cellStyle name="Navadno 6 3 2 3" xfId="940" xr:uid="{DB2FA7D9-6987-42DE-93C0-6A848D2177B1}"/>
    <cellStyle name="Navadno 6 3 3" xfId="629" xr:uid="{CBF9EFC8-C13B-47D6-9C41-A0B7BF1011C5}"/>
    <cellStyle name="Navadno 6 3 3 2" xfId="1011" xr:uid="{4652E3C6-A1DA-465B-BC4D-C4004D12C128}"/>
    <cellStyle name="Navadno 6 3 4" xfId="761" xr:uid="{9F1684C3-1C3D-4738-8E14-E0FCF409A346}"/>
    <cellStyle name="Navadno 6 3 4 2" xfId="1142" xr:uid="{A2BED625-520A-438A-820C-323DEC3BAB18}"/>
    <cellStyle name="Navadno 6 3 5" xfId="870" xr:uid="{7420DB2D-2930-4D98-8080-0817188A07F6}"/>
    <cellStyle name="Navadno 6 4" xfId="517" xr:uid="{29B7D68F-8F2E-4A31-AED8-429941BDF23C}"/>
    <cellStyle name="Navadno 6 4 2" xfId="660" xr:uid="{A6D44086-8196-404C-BEC7-BA757AF8189C}"/>
    <cellStyle name="Navadno 6 4 2 2" xfId="1042" xr:uid="{953DA98A-EC08-4CA6-9EC7-0169C230CDB6}"/>
    <cellStyle name="Navadno 6 4 3" xfId="901" xr:uid="{6BCA22E6-615A-4444-A1B9-129784D093AE}"/>
    <cellStyle name="Navadno 6 5" xfId="590" xr:uid="{C1F4FD10-3C13-4E13-A5E6-88AE91CCEB5B}"/>
    <cellStyle name="Navadno 6 5 2" xfId="972" xr:uid="{C1C95A4D-387B-42FE-9E23-A2E0E36349D2}"/>
    <cellStyle name="Navadno 6 6" xfId="730" xr:uid="{052FC1E6-6802-467C-831E-009591480102}"/>
    <cellStyle name="Navadno 6 6 2" xfId="1112" xr:uid="{133BD19E-F672-4A75-856A-69983F573D9E}"/>
    <cellStyle name="Navadno 6 7" xfId="203" xr:uid="{949C45EB-2007-4663-A9B3-B6951C41ED0C}"/>
    <cellStyle name="Navadno 6 7 2" xfId="830" xr:uid="{79DC53F2-4826-47E2-ABFC-D838F9A553EE}"/>
    <cellStyle name="Navadno 7" xfId="9" xr:uid="{00000000-0005-0000-0000-000047000000}"/>
    <cellStyle name="Navadno 7 2" xfId="102" xr:uid="{00000000-0005-0000-0000-000048000000}"/>
    <cellStyle name="Navadno 7 2 2" xfId="501" xr:uid="{1E118545-8594-4DA3-862A-34E892C02E00}"/>
    <cellStyle name="Navadno 7 2 2 2" xfId="573" xr:uid="{A8A28C06-6075-4528-B6EB-0EA4DD114EF9}"/>
    <cellStyle name="Navadno 7 2 2 2 2" xfId="715" xr:uid="{1C40B44A-D896-4E47-B7A3-229A7C5E249F}"/>
    <cellStyle name="Navadno 7 2 2 2 2 2" xfId="1097" xr:uid="{0DC18B00-D493-4409-B392-4D9411FB403D}"/>
    <cellStyle name="Navadno 7 2 2 2 3" xfId="956" xr:uid="{54C34791-A2BC-4A68-A330-E49CFD8E97F3}"/>
    <cellStyle name="Navadno 7 2 2 3" xfId="645" xr:uid="{F54126A1-37AF-429B-9330-1921794BF26F}"/>
    <cellStyle name="Navadno 7 2 2 3 2" xfId="1027" xr:uid="{B9F96CD3-A54E-447D-B592-059CA7D8473C}"/>
    <cellStyle name="Navadno 7 2 2 4" xfId="886" xr:uid="{7EADD572-D6EE-4E76-A68C-CC550063873E}"/>
    <cellStyle name="Navadno 7 2 3" xfId="534" xr:uid="{1DD75D7B-EE1E-4F75-A698-D10836BDC373}"/>
    <cellStyle name="Navadno 7 2 3 2" xfId="676" xr:uid="{D0BE2A2E-5D7D-4DCD-8DEA-D4F2DEDC4B4E}"/>
    <cellStyle name="Navadno 7 2 3 2 2" xfId="1058" xr:uid="{E80859CE-EBAA-4C38-A1CC-C2AF52640BE5}"/>
    <cellStyle name="Navadno 7 2 3 3" xfId="917" xr:uid="{6C5AC57A-0016-4365-8FD5-22AD64B10242}"/>
    <cellStyle name="Navadno 7 2 4" xfId="606" xr:uid="{02F25868-8D5F-4426-86E0-0E64046F25BB}"/>
    <cellStyle name="Navadno 7 2 4 2" xfId="988" xr:uid="{1096ECC8-62D6-44B9-AD6E-5515D5A6DA2B}"/>
    <cellStyle name="Navadno 7 2 5" xfId="747" xr:uid="{1657B87F-36AD-4557-B8DD-97F22BCCF5AA}"/>
    <cellStyle name="Navadno 7 2 5 2" xfId="1128" xr:uid="{C83E37F8-E494-44BB-ABDB-8CE54EACD0E5}"/>
    <cellStyle name="Navadno 7 2 6" xfId="417" xr:uid="{DEAD71D1-D18C-4F98-A72E-F6A86FC111B2}"/>
    <cellStyle name="Navadno 7 2 6 2" xfId="847" xr:uid="{2F6F5D32-BD26-4335-9619-EF49A8E6B4ED}"/>
    <cellStyle name="Navadno 7 3" xfId="486" xr:uid="{EA964868-EBC9-4E4C-9E03-B350BB90B840}"/>
    <cellStyle name="Navadno 7 3 2" xfId="558" xr:uid="{4FFB9699-2FE6-4503-A197-C3F6C9BF6104}"/>
    <cellStyle name="Navadno 7 3 2 2" xfId="700" xr:uid="{51827E64-E170-4177-8EEF-D798A1990C55}"/>
    <cellStyle name="Navadno 7 3 2 2 2" xfId="1082" xr:uid="{095ADB0A-ADA2-4AF9-A56A-6939FA00E73C}"/>
    <cellStyle name="Navadno 7 3 2 3" xfId="941" xr:uid="{6EF9BE07-A9D8-4676-A517-3AC79937DDCA}"/>
    <cellStyle name="Navadno 7 3 3" xfId="630" xr:uid="{A62EC4D6-6E2B-43CE-8DBC-BF50869748C8}"/>
    <cellStyle name="Navadno 7 3 3 2" xfId="1012" xr:uid="{9FF0541A-F625-436E-B12B-A4D3F71D7ED3}"/>
    <cellStyle name="Navadno 7 3 4" xfId="762" xr:uid="{CF3BDC46-71D5-4129-92C8-5DAE6D7FE732}"/>
    <cellStyle name="Navadno 7 3 4 2" xfId="1143" xr:uid="{51EAB9E7-C803-420B-818F-AAD2447FACB1}"/>
    <cellStyle name="Navadno 7 3 5" xfId="871" xr:uid="{D1960901-2BE3-46C3-9C1D-40A6805C642F}"/>
    <cellStyle name="Navadno 7 4" xfId="519" xr:uid="{B9AA394E-BB46-42B6-BAEC-0E9AC0B19C4F}"/>
    <cellStyle name="Navadno 7 4 2" xfId="661" xr:uid="{58E52B84-0A21-4F07-952E-E905738D546C}"/>
    <cellStyle name="Navadno 7 4 2 2" xfId="1043" xr:uid="{2530076B-4B49-485A-B1AB-175AD9466360}"/>
    <cellStyle name="Navadno 7 4 3" xfId="902" xr:uid="{235CAFA4-00AE-45D0-8AEE-945587B91C3C}"/>
    <cellStyle name="Navadno 7 5" xfId="591" xr:uid="{FECA9BF3-61E4-4C09-B305-489BDDC0685A}"/>
    <cellStyle name="Navadno 7 5 2" xfId="973" xr:uid="{EEA10B4D-AF25-4D98-8E35-20B32BB176B2}"/>
    <cellStyle name="Navadno 7 6" xfId="731" xr:uid="{60F1E0F2-4A6F-4142-B26F-43A41658069F}"/>
    <cellStyle name="Navadno 7 6 2" xfId="1113" xr:uid="{2FBCC42F-759A-46C1-992B-28DE46AFA05A}"/>
    <cellStyle name="Navadno 7 7" xfId="265" xr:uid="{4FDADF9B-1715-40CB-82DA-3F9C3BAEEA91}"/>
    <cellStyle name="Navadno 7 7 2" xfId="833" xr:uid="{8515B4D9-1772-455E-AB73-7D2D7A0DEF06}"/>
    <cellStyle name="Navadno 73" xfId="137" xr:uid="{47E7E554-8E44-40D0-8B0F-EF398F0DCBAF}"/>
    <cellStyle name="Navadno 74" xfId="141" xr:uid="{1D743B53-841A-4AA4-B5F3-2FBA98F320B0}"/>
    <cellStyle name="Navadno 75" xfId="139" xr:uid="{157477C0-6E3B-40E0-B2B3-382E56EBE4EB}"/>
    <cellStyle name="Navadno 76" xfId="138" xr:uid="{26084AEB-517D-41AA-8AA7-D16DEC9FE4D8}"/>
    <cellStyle name="Navadno 8" xfId="10" xr:uid="{00000000-0005-0000-0000-000049000000}"/>
    <cellStyle name="Navadno 8 2" xfId="418" xr:uid="{69633383-5322-421F-9DC1-FE02DC9958CA}"/>
    <cellStyle name="Navadno 8 2 2" xfId="502" xr:uid="{1B990404-4791-4744-97D0-DC97D4B0BCEF}"/>
    <cellStyle name="Navadno 8 2 2 2" xfId="574" xr:uid="{011A14E6-EDE9-441E-8778-0D36ACFFE792}"/>
    <cellStyle name="Navadno 8 2 2 2 2" xfId="716" xr:uid="{7591C80A-62E2-468D-B529-E034740FE508}"/>
    <cellStyle name="Navadno 8 2 2 2 2 2" xfId="1098" xr:uid="{6EE1E307-FB36-4683-859C-748F587E437F}"/>
    <cellStyle name="Navadno 8 2 2 2 3" xfId="957" xr:uid="{9682F5B2-A053-460F-BA38-DF1E1F6BF829}"/>
    <cellStyle name="Navadno 8 2 2 3" xfId="646" xr:uid="{16E7AAAC-D22F-4214-B6DE-D5ABED93254F}"/>
    <cellStyle name="Navadno 8 2 2 3 2" xfId="1028" xr:uid="{54671D7E-CEA4-4E74-A146-BD97E9886860}"/>
    <cellStyle name="Navadno 8 2 2 4" xfId="887" xr:uid="{20A86D29-9E53-4B77-9971-9565F0E3E320}"/>
    <cellStyle name="Navadno 8 2 3" xfId="535" xr:uid="{A44493CF-0485-42A4-B1CA-6BE84B250D06}"/>
    <cellStyle name="Navadno 8 2 3 2" xfId="677" xr:uid="{21126FC8-4ADD-4423-A86E-8E718B338847}"/>
    <cellStyle name="Navadno 8 2 3 2 2" xfId="1059" xr:uid="{79A00E2E-12EA-43D9-9A89-F680760E4E59}"/>
    <cellStyle name="Navadno 8 2 3 3" xfId="918" xr:uid="{23EEE401-0B75-49F1-AF53-2B9A07B82BF3}"/>
    <cellStyle name="Navadno 8 2 4" xfId="607" xr:uid="{9636B02B-2397-44C4-A2A8-A4249107C936}"/>
    <cellStyle name="Navadno 8 2 4 2" xfId="989" xr:uid="{A3B5775F-09CB-4EC8-BEDC-2229FE941F72}"/>
    <cellStyle name="Navadno 8 2 5" xfId="748" xr:uid="{993BA9FE-C3FA-4A76-A1C0-938E088DA074}"/>
    <cellStyle name="Navadno 8 2 5 2" xfId="1129" xr:uid="{CC1C568F-468C-422E-92F1-90A1F708E10B}"/>
    <cellStyle name="Navadno 8 2 6" xfId="848" xr:uid="{F7E521AE-E2A1-4B1D-AE1F-98F4A1C57F04}"/>
    <cellStyle name="Navadno 8 3" xfId="487" xr:uid="{FB43F820-95CA-462A-A169-5899C4D92CF6}"/>
    <cellStyle name="Navadno 8 3 2" xfId="559" xr:uid="{BC4445A4-EB37-4C0F-BD5A-02EED0EB1869}"/>
    <cellStyle name="Navadno 8 3 2 2" xfId="701" xr:uid="{DF3E4537-FCA5-4D5D-967C-3B0353F8E936}"/>
    <cellStyle name="Navadno 8 3 2 2 2" xfId="1083" xr:uid="{21D40525-9FBD-46C8-98E8-79C0DB18BE4F}"/>
    <cellStyle name="Navadno 8 3 2 3" xfId="942" xr:uid="{AD9AFD8C-BC4F-465D-8E47-DEED576C85AB}"/>
    <cellStyle name="Navadno 8 3 3" xfId="631" xr:uid="{25EE3DA5-B2A5-43B4-90A8-5802501DFAD3}"/>
    <cellStyle name="Navadno 8 3 3 2" xfId="1013" xr:uid="{F2DC6652-17AD-4A4B-BCF9-E22EDC437869}"/>
    <cellStyle name="Navadno 8 3 4" xfId="763" xr:uid="{4A6ADF59-8F8C-48C4-BD9C-67A42FC08CE7}"/>
    <cellStyle name="Navadno 8 3 4 2" xfId="1144" xr:uid="{2E5018ED-7E4A-4CFA-96C7-7284AC6B8E8D}"/>
    <cellStyle name="Navadno 8 3 5" xfId="872" xr:uid="{F13E7344-3893-4159-8F38-4A6175100740}"/>
    <cellStyle name="Navadno 8 4" xfId="520" xr:uid="{2982ED27-2297-43BA-8A18-387F917B3CB3}"/>
    <cellStyle name="Navadno 8 4 2" xfId="662" xr:uid="{5325DB75-5070-4CA8-A30A-87C41FEB0BB6}"/>
    <cellStyle name="Navadno 8 4 2 2" xfId="1044" xr:uid="{5339B115-0EE9-4D2F-BA79-D2DAF10D7BC0}"/>
    <cellStyle name="Navadno 8 4 3" xfId="903" xr:uid="{885F5281-B3C3-4922-9062-3C5E635080B7}"/>
    <cellStyle name="Navadno 8 5" xfId="592" xr:uid="{F31A70C0-CCE2-496B-9CCA-8082A9DC7086}"/>
    <cellStyle name="Navadno 8 5 2" xfId="974" xr:uid="{10116C01-57C6-4426-B3C4-37FB43F99B33}"/>
    <cellStyle name="Navadno 8 6" xfId="732" xr:uid="{82BA3BA7-A93C-4A6F-8FAD-78828F0F3D7C}"/>
    <cellStyle name="Navadno 8 6 2" xfId="1114" xr:uid="{AD37DECB-888F-4107-A23C-F6D976995929}"/>
    <cellStyle name="Navadno 8 7" xfId="309" xr:uid="{0E3B97F0-4678-4529-A95B-ED5CE647A710}"/>
    <cellStyle name="Navadno 8 7 2" xfId="834" xr:uid="{3B36BEAC-B522-42D6-B67F-5CDF2BD59889}"/>
    <cellStyle name="Navadno 9" xfId="72" xr:uid="{00000000-0005-0000-0000-00004A000000}"/>
    <cellStyle name="Navadno 9 2" xfId="419" xr:uid="{7CB1D990-405B-4853-9B99-D1CBE09C6A63}"/>
    <cellStyle name="Navadno 9 2 2" xfId="503" xr:uid="{7D0B1606-FB0B-46CB-B7BB-036F5DC61B6C}"/>
    <cellStyle name="Navadno 9 2 2 2" xfId="575" xr:uid="{BB85310A-C080-41E9-AAC1-C01D7F693EC3}"/>
    <cellStyle name="Navadno 9 2 2 2 2" xfId="717" xr:uid="{2682D405-3CC4-40D8-B134-5A62D0C23BC8}"/>
    <cellStyle name="Navadno 9 2 2 2 2 2" xfId="1099" xr:uid="{68D0059B-0BEE-48D7-90A4-1263FEFB3208}"/>
    <cellStyle name="Navadno 9 2 2 2 3" xfId="958" xr:uid="{C2AE4826-528A-4835-9E03-0AB186F06D5D}"/>
    <cellStyle name="Navadno 9 2 2 3" xfId="647" xr:uid="{3B0EA678-733C-46F5-B88A-3173EDCE279A}"/>
    <cellStyle name="Navadno 9 2 2 3 2" xfId="1029" xr:uid="{D5E978F9-4F8A-40C7-A8B1-82C3E1CBCAB5}"/>
    <cellStyle name="Navadno 9 2 2 4" xfId="888" xr:uid="{CF0B4B3C-0EDA-4707-AA41-F71DF3FCCAA9}"/>
    <cellStyle name="Navadno 9 2 3" xfId="536" xr:uid="{17548FC9-E71C-4945-B23D-7F14A0FC60F3}"/>
    <cellStyle name="Navadno 9 2 3 2" xfId="678" xr:uid="{133D95AD-2985-4992-86F5-BF18706F0EF3}"/>
    <cellStyle name="Navadno 9 2 3 2 2" xfId="1060" xr:uid="{82BEE24E-8063-4283-8F3A-824DB08ED878}"/>
    <cellStyle name="Navadno 9 2 3 3" xfId="919" xr:uid="{D38AC304-357A-4F40-A653-0FC60F81CB4A}"/>
    <cellStyle name="Navadno 9 2 4" xfId="608" xr:uid="{41C69DA6-DBB0-4C35-AF45-99D318C93F79}"/>
    <cellStyle name="Navadno 9 2 4 2" xfId="990" xr:uid="{C6C2A3D8-9DFF-4747-B134-0855AB61E6F4}"/>
    <cellStyle name="Navadno 9 2 5" xfId="749" xr:uid="{775F56B8-37C4-4425-B93D-0E01C076C1E3}"/>
    <cellStyle name="Navadno 9 2 5 2" xfId="1130" xr:uid="{82B5CAAD-4840-41AE-B610-419982CE7628}"/>
    <cellStyle name="Navadno 9 2 6" xfId="849" xr:uid="{B43BB231-E9DC-4E6A-AB93-4F2408EAB91F}"/>
    <cellStyle name="Navadno 9 3" xfId="488" xr:uid="{C7336343-9E8D-47A9-80E5-A2E2608B3EEA}"/>
    <cellStyle name="Navadno 9 3 2" xfId="560" xr:uid="{833177D0-C6A5-463F-9220-48BFE7855ECF}"/>
    <cellStyle name="Navadno 9 3 2 2" xfId="702" xr:uid="{7E84537B-F23B-4F9B-A8C5-75881C070152}"/>
    <cellStyle name="Navadno 9 3 2 2 2" xfId="1084" xr:uid="{B6F6FF63-5C8A-4E3D-9266-FB1BD2292FF2}"/>
    <cellStyle name="Navadno 9 3 2 3" xfId="943" xr:uid="{6D9D3BA6-6466-45B9-87C5-D994F6674247}"/>
    <cellStyle name="Navadno 9 3 3" xfId="632" xr:uid="{59B0C92E-023F-49C3-A540-651CC6000478}"/>
    <cellStyle name="Navadno 9 3 3 2" xfId="1014" xr:uid="{D6BA8A35-2210-43F6-9FAC-3600A1DA89EC}"/>
    <cellStyle name="Navadno 9 3 4" xfId="873" xr:uid="{F4C9B3C6-4612-4C24-9DD3-61684497659E}"/>
    <cellStyle name="Navadno 9 4" xfId="521" xr:uid="{52B26020-3B68-43AB-A484-3D4262F0D2F7}"/>
    <cellStyle name="Navadno 9 4 2" xfId="663" xr:uid="{8F633CD5-E49D-4AA9-9F9A-3FD87835367A}"/>
    <cellStyle name="Navadno 9 4 2 2" xfId="1045" xr:uid="{635E8DF3-8A79-45F4-888A-F9BC2F5DC0D9}"/>
    <cellStyle name="Navadno 9 4 3" xfId="904" xr:uid="{0C4BED1A-7229-42BE-A277-670B8F80B785}"/>
    <cellStyle name="Navadno 9 5" xfId="593" xr:uid="{6382E4D3-52F8-4942-BEE0-5FA28C4A28C3}"/>
    <cellStyle name="Navadno 9 5 2" xfId="975" xr:uid="{76519AB3-AA71-4C5F-AB5A-B3A0DFCDA544}"/>
    <cellStyle name="Navadno 9 6" xfId="733" xr:uid="{F9523518-37BA-4828-B08D-EACCDFE39EE5}"/>
    <cellStyle name="Navadno 9 6 2" xfId="1115" xr:uid="{F38C669E-87E2-4F94-AD59-75F54996AA43}"/>
    <cellStyle name="Navadno 9 7" xfId="352" xr:uid="{9CACB3EB-2FE6-4140-8138-33299A0DA7DC}"/>
    <cellStyle name="Navadno 9 7 2" xfId="835" xr:uid="{1A1298AC-FF49-47A9-B3E9-0EC56AA96493}"/>
    <cellStyle name="Navadno_List1" xfId="107" xr:uid="{51090A67-B73A-4136-B021-593B4574E231}"/>
    <cellStyle name="Neutral" xfId="73" xr:uid="{00000000-0005-0000-0000-00004B000000}"/>
    <cellStyle name="Neutrale" xfId="180" xr:uid="{1E85A67C-D943-4AFF-8FE4-3E71D72E6E8B}"/>
    <cellStyle name="Nevtralno 2" xfId="74" xr:uid="{00000000-0005-0000-0000-00004C000000}"/>
    <cellStyle name="Nevtralno 2 2" xfId="274" xr:uid="{A7833317-D3C7-4542-BFED-F9ED3A0DB477}"/>
    <cellStyle name="Nevtralno 2 3" xfId="213" xr:uid="{EBCACA4D-FE41-42F6-83F7-46082D58A8B0}"/>
    <cellStyle name="Nevtralno 3" xfId="370" xr:uid="{D874BD7A-FD6B-4C63-A646-1950B065ED77}"/>
    <cellStyle name="Nevtralno 3 2" xfId="471" xr:uid="{D427B638-1C6A-47E9-B9A9-BF9D00D76E8B}"/>
    <cellStyle name="Normal" xfId="0" builtinId="0" customBuiltin="1"/>
    <cellStyle name="Normal 10" xfId="258" xr:uid="{F4B13F1C-86C8-4EEC-9060-C27741586601}"/>
    <cellStyle name="Normal 12" xfId="259" xr:uid="{1182EEE0-66C4-46D6-B4AD-17C6FD90A226}"/>
    <cellStyle name="normal 188" xfId="112" xr:uid="{3F00E0FB-561A-4ED5-94F0-9DADA33DF516}"/>
    <cellStyle name="Normal 2" xfId="75" xr:uid="{00000000-0005-0000-0000-00004D000000}"/>
    <cellStyle name="Normal 2 2" xfId="123" xr:uid="{12E2791F-810A-4FA3-BFF1-E28E86BC175F}"/>
    <cellStyle name="Normal 2 2 2" xfId="779" xr:uid="{22B3756E-6A6D-4F06-85E2-E919502C0D66}"/>
    <cellStyle name="Normal 2 2 3" xfId="251" xr:uid="{B5C30D8C-A1CE-4648-B0A8-C82FD279DC68}"/>
    <cellStyle name="Normal 2 3" xfId="308" xr:uid="{331FC154-02D9-4C61-A47A-C662D63AB1E7}"/>
    <cellStyle name="Normal 2 4" xfId="354" xr:uid="{6E376179-185C-46F3-93F8-C9F0006CBE92}"/>
    <cellStyle name="Normal 2 5" xfId="771" xr:uid="{574F244B-43FD-409F-9971-407574BC9D52}"/>
    <cellStyle name="Normal 2 5 2" xfId="143" xr:uid="{32ADBD2D-88B2-4589-803A-7CCB9FC7F2FC}"/>
    <cellStyle name="Normal 2 6" xfId="247" xr:uid="{236645EC-404C-4375-825C-F89669CA298E}"/>
    <cellStyle name="normal 22" xfId="111" xr:uid="{03D2AEDD-5C21-49DD-A850-A95DF6FEB3EB}"/>
    <cellStyle name="Normal 3" xfId="76" xr:uid="{00000000-0005-0000-0000-00004E000000}"/>
    <cellStyle name="normal 3 10" xfId="117" xr:uid="{C44DDAD1-4DF9-4D0C-B6FF-0EC87EB42830}"/>
    <cellStyle name="Normal 3 11" xfId="248" xr:uid="{95E69A87-83BB-4EDA-843F-0E656D3C6735}"/>
    <cellStyle name="Normal 3 12" xfId="792" xr:uid="{59760A59-219F-4B0C-9AD7-15AEFA184657}"/>
    <cellStyle name="Normal 3 13" xfId="793" xr:uid="{C97ABA82-E27F-49EF-B6F3-6462258DF7B9}"/>
    <cellStyle name="Normal 3 14" xfId="799" xr:uid="{6D5CA681-09D6-4B2A-963E-0F12B40D0F85}"/>
    <cellStyle name="Normal 3 15" xfId="790" xr:uid="{528FFE79-1D92-4C55-95B3-8CFFCE548E10}"/>
    <cellStyle name="Normal 3 16" xfId="795" xr:uid="{A25DAF17-BF14-4E35-8954-382369E11F8E}"/>
    <cellStyle name="Normal 3 17" xfId="797" xr:uid="{1E526733-8779-4F81-9DAE-F8DA5CD4BDA2}"/>
    <cellStyle name="Normal 3 18" xfId="796" xr:uid="{7AA8B4F4-E62C-47BD-BCFA-8D99BDF82625}"/>
    <cellStyle name="Normal 3 19" xfId="798" xr:uid="{0A4CE16C-EEBC-40B0-9D78-10A650D2B257}"/>
    <cellStyle name="Normal 3 2" xfId="433" xr:uid="{D9B5293B-B27E-4225-8CCE-5334EE710C39}"/>
    <cellStyle name="Normal 3 2 2" xfId="480" xr:uid="{47281558-9E5A-472B-85D1-84B1B977C8C7}"/>
    <cellStyle name="Normal 3 2 2 2" xfId="553" xr:uid="{21E7509C-4DD7-4EBD-9D19-54C8C70C870B}"/>
    <cellStyle name="Normal 3 2 2 2 2" xfId="695" xr:uid="{F28D8D66-D72F-4E2D-991F-1E9924F861E5}"/>
    <cellStyle name="Normal 3 2 2 2 2 2" xfId="1077" xr:uid="{2696879D-8751-415F-AE66-1BD9EC16B211}"/>
    <cellStyle name="Normal 3 2 2 2 3" xfId="936" xr:uid="{50AE7592-4476-4A36-8883-89A7141DBB0C}"/>
    <cellStyle name="Normal 3 2 2 3" xfId="625" xr:uid="{BFBBA601-C072-4779-9863-158BCADD8560}"/>
    <cellStyle name="Normal 3 2 2 3 2" xfId="1007" xr:uid="{BA53F4D8-D2E3-4D8C-AD11-15AB840CBE8E}"/>
    <cellStyle name="Normal 3 2 2 4" xfId="866" xr:uid="{DB5EAE48-E9FF-4467-ABA8-038BB99184E9}"/>
    <cellStyle name="Normal 3 2 3" xfId="548" xr:uid="{B941B307-8000-4D24-A731-EF49826B0295}"/>
    <cellStyle name="Normal 3 2 3 2" xfId="690" xr:uid="{DDED9212-7264-438E-80CC-4571EE2F0836}"/>
    <cellStyle name="Normal 3 2 3 2 2" xfId="1072" xr:uid="{B0DD9347-ECB0-4A63-B219-77EA15B5B663}"/>
    <cellStyle name="Normal 3 2 3 3" xfId="931" xr:uid="{672F3DF8-2C10-4075-95D2-72D31F5B243D}"/>
    <cellStyle name="Normal 3 2 4" xfId="620" xr:uid="{E70A6E84-DB1D-40B0-87EF-2ED69DF91F91}"/>
    <cellStyle name="Normal 3 2 4 2" xfId="1002" xr:uid="{20674025-5B3B-4D18-ACDE-07492902489C}"/>
    <cellStyle name="Normal 3 2 5" xfId="778" xr:uid="{D6E47324-4B74-4DAB-B183-62D821A7B272}"/>
    <cellStyle name="Normal 3 2 5 2" xfId="1150" xr:uid="{11B719DA-8F50-4612-AB19-C206C459AE20}"/>
    <cellStyle name="Normal 3 2 6" xfId="784" xr:uid="{10CC284A-E1FD-43A8-A591-1C5A93BD1F10}"/>
    <cellStyle name="Normal 3 2 6 2" xfId="1154" xr:uid="{C1F3CF6B-C376-42A0-9834-0C1AB3E2EB9E}"/>
    <cellStyle name="Normal 3 2 7" xfId="861" xr:uid="{9AA75370-F4D6-48DF-A324-9327F5229569}"/>
    <cellStyle name="Normal 3 20" xfId="794" xr:uid="{A015BE7A-A133-4779-A8C2-D440B1480D50}"/>
    <cellStyle name="Normal 3 21" xfId="791" xr:uid="{007794BC-9744-47DD-B37E-FDC0F144D777}"/>
    <cellStyle name="Normal 3 3" xfId="429" xr:uid="{C47C4200-AD6D-46DA-B81A-1F7E81807A1B}"/>
    <cellStyle name="Normal 3 3 2" xfId="478" xr:uid="{C5E6C3CB-D9B8-46E6-BD33-A8F992C9CCCA}"/>
    <cellStyle name="Normal 3 3 2 2" xfId="551" xr:uid="{5365F053-040A-4B0A-885B-661ECBC1C744}"/>
    <cellStyle name="Normal 3 3 2 2 2" xfId="693" xr:uid="{9EE87D5E-1ADE-4236-BAAE-10FB676DAA68}"/>
    <cellStyle name="Normal 3 3 2 2 2 2" xfId="1075" xr:uid="{5C682E10-88BB-41FE-8991-07E6BD942604}"/>
    <cellStyle name="Normal 3 3 2 2 3" xfId="934" xr:uid="{653E328C-5861-48A5-A85B-D64A0CA36969}"/>
    <cellStyle name="Normal 3 3 2 3" xfId="623" xr:uid="{0F815913-91DA-4C67-BAFF-93F1CC68B13C}"/>
    <cellStyle name="Normal 3 3 2 3 2" xfId="1005" xr:uid="{9DC2AA23-4484-4ACF-9667-83B398D98552}"/>
    <cellStyle name="Normal 3 3 2 4" xfId="864" xr:uid="{DBFBD9EA-55CA-4999-96C0-823503B4D749}"/>
    <cellStyle name="Normal 3 3 3" xfId="546" xr:uid="{E2DBCC19-5810-45AF-BFB2-66C928CD83A9}"/>
    <cellStyle name="Normal 3 3 3 2" xfId="688" xr:uid="{83956241-605B-4FA8-BA02-7A5E5A7DEAF3}"/>
    <cellStyle name="Normal 3 3 3 2 2" xfId="1070" xr:uid="{DBB8D542-DA86-4247-AE01-48E94077B206}"/>
    <cellStyle name="Normal 3 3 3 3" xfId="929" xr:uid="{7F340F2F-F408-4884-A881-6CD4CB9CFA5E}"/>
    <cellStyle name="Normal 3 3 4" xfId="618" xr:uid="{7327949D-3BDA-4822-AEB2-B6A1FC72B71A}"/>
    <cellStyle name="Normal 3 3 4 2" xfId="1000" xr:uid="{B72DC60A-500B-4C1C-B682-CFCA32D006E5}"/>
    <cellStyle name="Normal 3 3 5" xfId="780" xr:uid="{1CEA7D18-63B5-4B77-8242-3D315B53C921}"/>
    <cellStyle name="Normal 3 3 6" xfId="859" xr:uid="{018424FF-82CF-485B-98B1-5C66B2C57085}"/>
    <cellStyle name="Normal 3 4" xfId="477" xr:uid="{B8F72CAC-9F07-4CB6-A3B1-AD11B279526D}"/>
    <cellStyle name="Normal 3 4 2" xfId="550" xr:uid="{39F11900-ECCE-46E8-B093-A7CFF06E6508}"/>
    <cellStyle name="Normal 3 4 2 2" xfId="692" xr:uid="{AAD4A49C-CAB5-4181-8CA3-838EFD69E3F6}"/>
    <cellStyle name="Normal 3 4 2 2 2" xfId="1074" xr:uid="{1B6D06D6-9666-42DE-B786-A1DD88912B38}"/>
    <cellStyle name="Normal 3 4 2 3" xfId="933" xr:uid="{F5996144-78F2-4E26-8494-E4948633E2CB}"/>
    <cellStyle name="Normal 3 4 3" xfId="622" xr:uid="{69021BA8-8C04-41AF-8CB8-AFC81D64FAB0}"/>
    <cellStyle name="Normal 3 4 3 2" xfId="1004" xr:uid="{C3B1599A-2172-4EA2-8456-EFDC5F1EF181}"/>
    <cellStyle name="Normal 3 4 4" xfId="863" xr:uid="{F13126B0-09A8-4A1C-A557-E39A241761D0}"/>
    <cellStyle name="Normal 3 5" xfId="428" xr:uid="{6578880F-7661-4468-BAD7-DFF088A50496}"/>
    <cellStyle name="Normal 3 5 2" xfId="545" xr:uid="{31B7E649-8516-4127-827A-668AA41327EB}"/>
    <cellStyle name="Normal 3 5 2 2" xfId="687" xr:uid="{110B0C4E-69ED-4893-ABFB-B0451A8D5E71}"/>
    <cellStyle name="Normal 3 5 2 2 2" xfId="1069" xr:uid="{F17ABF4B-0702-4802-AB4E-91565D292F9A}"/>
    <cellStyle name="Normal 3 5 2 3" xfId="928" xr:uid="{C54A756F-88E8-4DD2-96C7-D1D75527E1FF}"/>
    <cellStyle name="Normal 3 5 3" xfId="617" xr:uid="{178584CC-C678-4908-B050-B0A0914458A9}"/>
    <cellStyle name="Normal 3 5 3 2" xfId="999" xr:uid="{F01AAC4A-4A4B-4D69-8E78-F07BB3714002}"/>
    <cellStyle name="Normal 3 5 4" xfId="858" xr:uid="{AEF03857-5D9A-4CF2-BB47-B1843B029222}"/>
    <cellStyle name="Normal 3 6" xfId="764" xr:uid="{BDAC5A1E-9A67-4A29-B9E2-D50F25D894B9}"/>
    <cellStyle name="Normal 3 6 2" xfId="1145" xr:uid="{0E4F022C-2657-4F14-839A-F3E9EB1633D1}"/>
    <cellStyle name="Normal 3 7" xfId="772" xr:uid="{B54095A2-2CFB-4834-A35C-F0BC73860B07}"/>
    <cellStyle name="Normal 3 8" xfId="776" xr:uid="{3BBA8AC1-B4DC-444E-BE3A-B21114C07EB4}"/>
    <cellStyle name="Normal 3 8 2" xfId="1148" xr:uid="{F86B8123-C2F4-4A28-BA9E-07456A850C40}"/>
    <cellStyle name="Normal 3 9" xfId="782" xr:uid="{668A65B3-EF21-457A-A5FF-78F17430A9F2}"/>
    <cellStyle name="Normal 3 9 2" xfId="1152" xr:uid="{7F00A911-3B3F-4385-A9B0-BBC1B9EB0DD1}"/>
    <cellStyle name="Normal 4" xfId="77" xr:uid="{00000000-0005-0000-0000-00004F000000}"/>
    <cellStyle name="Normal 4 2" xfId="264" xr:uid="{4DB1F747-E8B4-4706-84C1-68A3D30A1B98}"/>
    <cellStyle name="Normal 4 3" xfId="430" xr:uid="{E09D89BF-4EB6-48E0-8D37-6E1C8FC4BD82}"/>
    <cellStyle name="Normal 4 4" xfId="253" xr:uid="{A48750D3-DA5D-496B-8038-226DF09EECC0}"/>
    <cellStyle name="Normal 5" xfId="78" xr:uid="{00000000-0005-0000-0000-000050000000}"/>
    <cellStyle name="Normal 5 2" xfId="773" xr:uid="{75E4E924-05F2-42CD-A66B-DB786921BC97}"/>
    <cellStyle name="Normal 5 3" xfId="260" xr:uid="{2639CB49-84B2-42CE-986A-7B8788F1C73B}"/>
    <cellStyle name="Normal 6" xfId="256" xr:uid="{4A0CBE8E-51C5-427C-85B9-86AE669300A1}"/>
    <cellStyle name="Normal 6 2" xfId="767" xr:uid="{91F483BC-A29B-42DF-8C7A-857C420A9C6B}"/>
    <cellStyle name="Normal 7" xfId="261" xr:uid="{7FFDF700-BDD5-41C9-9E1F-231055D9D334}"/>
    <cellStyle name="Normal 8" xfId="262" xr:uid="{3D8E91DC-C95D-4E49-A277-7421A73F0BCA}"/>
    <cellStyle name="normal 9" xfId="109" xr:uid="{4CC64586-6132-4ACF-BC27-CC9D243BD225}"/>
    <cellStyle name="Normale 2" xfId="181" xr:uid="{390289C4-46F7-4EB1-B2E9-7B3454A9D83B}"/>
    <cellStyle name="Normale 3" xfId="182" xr:uid="{A9232F05-5ECD-405D-A755-D99DB13F7252}"/>
    <cellStyle name="Normale_CCTV Price List Jan-Jun 2005" xfId="124" xr:uid="{4C6AF761-A642-4B13-9D23-36D555FB576C}"/>
    <cellStyle name="Nota" xfId="183" xr:uid="{E5FCD85E-46CC-4669-A5D5-298C178B95BD}"/>
    <cellStyle name="Nota 2" xfId="789" xr:uid="{BA411259-66C7-4588-B0D3-85B20C354F11}"/>
    <cellStyle name="Note" xfId="79" xr:uid="{00000000-0005-0000-0000-000051000000}"/>
    <cellStyle name="Odstotek 2" xfId="4" xr:uid="{00000000-0005-0000-0000-000053000000}"/>
    <cellStyle name="Odstotek 2 2" xfId="434" xr:uid="{424FFEB8-04FF-46AB-92EE-31C5902D8921}"/>
    <cellStyle name="Odstotek 2 3" xfId="184" xr:uid="{A8C4458F-58E1-44CB-9A9B-3A8FE1247B0D}"/>
    <cellStyle name="Odstotek 2 4" xfId="129" xr:uid="{B9C59602-F918-48E0-B552-6EDD5F32FB03}"/>
    <cellStyle name="Odstotek 2 4 2" xfId="821" xr:uid="{A7E1B74F-4DE9-43D1-A403-9B97C6C6C8B8}"/>
    <cellStyle name="Odstotek 2 5" xfId="811" xr:uid="{F7CF512A-DDE7-4FF6-9F93-3C359741CF98}"/>
    <cellStyle name="Odstotek 3" xfId="7" xr:uid="{00000000-0005-0000-0000-000054000000}"/>
    <cellStyle name="Odstotek 3 2" xfId="431" xr:uid="{167EB271-472E-44D1-890B-8770EBDDD229}"/>
    <cellStyle name="Odstotek 3 3" xfId="131" xr:uid="{4A2F9D05-4140-499C-9B18-2045D74BE85D}"/>
    <cellStyle name="Odstotek 3 3 2" xfId="823" xr:uid="{A32CB4D9-7E9A-4169-A031-E849CC640720}"/>
    <cellStyle name="Odstotek 3 4" xfId="813" xr:uid="{D5B6EA3F-FFB1-4567-B91E-AD33841913E7}"/>
    <cellStyle name="Opomba 2" xfId="80" xr:uid="{00000000-0005-0000-0000-000055000000}"/>
    <cellStyle name="Opomba 2 2" xfId="281" xr:uid="{80B026E5-4E48-46A4-B468-C282E683387A}"/>
    <cellStyle name="Opomba 2 3" xfId="220" xr:uid="{51A300BE-9D51-4490-988F-0CFC4CCC6B4B}"/>
    <cellStyle name="Opomba 3" xfId="377" xr:uid="{A28E8A6B-5CAE-4917-9F66-3D71A9F0C1E6}"/>
    <cellStyle name="Opomba 3 2" xfId="472" xr:uid="{94414C00-6ACE-4E8C-B7EF-946258AFF6AA}"/>
    <cellStyle name="Opozorilo 2" xfId="81" xr:uid="{00000000-0005-0000-0000-000056000000}"/>
    <cellStyle name="Opozorilo 2 2" xfId="280" xr:uid="{C3AFD9E0-4240-4A26-BE50-84C0A5966B35}"/>
    <cellStyle name="Opozorilo 2 3" xfId="219" xr:uid="{5ADAC721-4ECA-4269-9FAE-6D1C51945070}"/>
    <cellStyle name="Opozorilo 3" xfId="376" xr:uid="{11223EAB-598F-4641-89AB-7334EB71980B}"/>
    <cellStyle name="Opozorilo 3 2" xfId="476" xr:uid="{A4A21AC5-64EB-4091-ABFE-2C6128718775}"/>
    <cellStyle name="Output" xfId="82" xr:uid="{00000000-0005-0000-0000-000057000000}"/>
    <cellStyle name="Output 2" xfId="185" xr:uid="{3098294C-E8EE-43A0-AD7A-E222B8010AF0}"/>
    <cellStyle name="Percent 2" xfId="252" xr:uid="{B40C1084-0BF9-47E3-9FAB-AB15FB47B8BE}"/>
    <cellStyle name="Percent 3" xfId="249" xr:uid="{4C219BBE-3D2D-4ACA-9A24-EF0CF8A56A7E}"/>
    <cellStyle name="Percent 4" xfId="254" xr:uid="{C4BA9CB9-7D97-4EFC-929E-1CFF3FA981D9}"/>
    <cellStyle name="Pojasnjevalno besedilo 2" xfId="83" xr:uid="{00000000-0005-0000-0000-000058000000}"/>
    <cellStyle name="Pojasnjevalno besedilo 2 2" xfId="282" xr:uid="{F5781260-EBE1-4830-88F6-D5FA8014ABC4}"/>
    <cellStyle name="Pojasnjevalno besedilo 2 3" xfId="221" xr:uid="{7BBB8FEC-B02A-468F-BDB3-16FF2FF9A132}"/>
    <cellStyle name="Pojasnjevalno besedilo 3" xfId="378" xr:uid="{A609129F-309F-4430-9F87-83E02BEDF2AF}"/>
    <cellStyle name="Pojasnjevalno besedilo 3 2" xfId="463" xr:uid="{93272EAE-EE45-4C1F-B175-07090E50E74F}"/>
    <cellStyle name="Poudarek1 2" xfId="84" xr:uid="{00000000-0005-0000-0000-000059000000}"/>
    <cellStyle name="Poudarek1 2 2" xfId="284" xr:uid="{9E4451C7-57DC-481C-8010-343DF8C41BB1}"/>
    <cellStyle name="Poudarek1 2 3" xfId="223" xr:uid="{57AAA63A-EF37-4D33-89A9-F0D150C72937}"/>
    <cellStyle name="Poudarek1 3" xfId="380" xr:uid="{F4826485-FA3F-47F0-A263-AA92C338A26F}"/>
    <cellStyle name="Poudarek1 3 2" xfId="454" xr:uid="{65F51D6F-4BAC-4F5F-BFDC-E39EFC46E214}"/>
    <cellStyle name="Poudarek2 2" xfId="85" xr:uid="{00000000-0005-0000-0000-00005A000000}"/>
    <cellStyle name="Poudarek2 2 2" xfId="288" xr:uid="{EAC4D27A-766E-439F-B640-31245405B024}"/>
    <cellStyle name="Poudarek2 2 3" xfId="227" xr:uid="{F51A987C-AF58-4F91-B784-DAF137858BCC}"/>
    <cellStyle name="Poudarek2 3" xfId="384" xr:uid="{F6C5A380-76A1-4238-9D4C-A4FFED1280AB}"/>
    <cellStyle name="Poudarek2 3 2" xfId="455" xr:uid="{FCE2CC5E-0E45-4637-A815-E0EDB49E415C}"/>
    <cellStyle name="Poudarek3 2" xfId="86" xr:uid="{00000000-0005-0000-0000-00005B000000}"/>
    <cellStyle name="Poudarek3 2 2" xfId="292" xr:uid="{C9373E14-5782-412E-8B50-1D5DD89934B3}"/>
    <cellStyle name="Poudarek3 2 3" xfId="231" xr:uid="{1E21C564-84B8-443A-923D-10E84996DFFF}"/>
    <cellStyle name="Poudarek3 3" xfId="388" xr:uid="{8E388B32-11F1-4C17-9887-EF0183B48B36}"/>
    <cellStyle name="Poudarek3 3 2" xfId="456" xr:uid="{FA8BE1F0-5AE9-4CA5-B418-9D2CCDB2243C}"/>
    <cellStyle name="Poudarek4 2" xfId="87" xr:uid="{00000000-0005-0000-0000-00005C000000}"/>
    <cellStyle name="Poudarek4 2 2" xfId="296" xr:uid="{39D9D491-8A3B-411B-B95E-EA5F564E50D8}"/>
    <cellStyle name="Poudarek4 2 3" xfId="235" xr:uid="{4A9CC65F-FB12-40A9-85F8-041086BA54F4}"/>
    <cellStyle name="Poudarek4 3" xfId="392" xr:uid="{4D2D472E-D4E9-4F20-B8A6-83BE41B40DF4}"/>
    <cellStyle name="Poudarek4 3 2" xfId="457" xr:uid="{8841FE54-872A-48E0-88EF-5D6DEA88AE70}"/>
    <cellStyle name="Poudarek5 2" xfId="88" xr:uid="{00000000-0005-0000-0000-00005D000000}"/>
    <cellStyle name="Poudarek5 2 2" xfId="300" xr:uid="{CAF4137D-F723-4468-AFB5-1DD16478F508}"/>
    <cellStyle name="Poudarek5 2 3" xfId="239" xr:uid="{1B698859-7ED3-4556-A25C-971268729378}"/>
    <cellStyle name="Poudarek5 3" xfId="396" xr:uid="{27C313F2-DBF7-4940-8FD5-593FDB91FA63}"/>
    <cellStyle name="Poudarek5 3 2" xfId="458" xr:uid="{E72ABDEE-54CB-4527-BB2F-2D553276672B}"/>
    <cellStyle name="Poudarek6 2" xfId="89" xr:uid="{00000000-0005-0000-0000-00005E000000}"/>
    <cellStyle name="Poudarek6 2 2" xfId="304" xr:uid="{E33C967D-0AD4-4ED4-914C-939754E6A25A}"/>
    <cellStyle name="Poudarek6 2 3" xfId="243" xr:uid="{7A886B0D-AA86-427C-9533-B0C0726C0F1E}"/>
    <cellStyle name="Poudarek6 3" xfId="400" xr:uid="{F0EB888A-4C27-4073-81AC-96CAA03A46A3}"/>
    <cellStyle name="Poudarek6 3 2" xfId="459" xr:uid="{D9A93D82-0B61-48A9-BFB2-A90C88BA0F61}"/>
    <cellStyle name="Povezana celica 2" xfId="90" xr:uid="{00000000-0005-0000-0000-00005F000000}"/>
    <cellStyle name="Povezana celica 2 2" xfId="278" xr:uid="{972D6CB9-FBE8-4A67-8C44-37CDF762FBA5}"/>
    <cellStyle name="Povezana celica 2 3" xfId="217" xr:uid="{BBDD3F27-257A-47AF-908E-7664C7A33B94}"/>
    <cellStyle name="Povezana celica 3" xfId="374" xr:uid="{21D1AF1B-4A9B-4999-A5F6-C2FABB899694}"/>
    <cellStyle name="Povezana celica 3 2" xfId="470" xr:uid="{9164E53B-29C3-4EDD-AF7D-A4A08649678B}"/>
    <cellStyle name="Preveri celico 2" xfId="91" xr:uid="{00000000-0005-0000-0000-000060000000}"/>
    <cellStyle name="Preveri celico 2 2" xfId="279" xr:uid="{31AC4F03-FF4A-4300-AE44-D07E57162F5C}"/>
    <cellStyle name="Preveri celico 2 3" xfId="218" xr:uid="{3EB9B1C5-74FC-4745-8A08-1903964717D8}"/>
    <cellStyle name="Preveri celico 3" xfId="375" xr:uid="{B0834569-3921-4E96-B381-CBDA59D23AAA}"/>
    <cellStyle name="Preveri celico 3 2" xfId="462" xr:uid="{551DCAE1-795B-4EC0-B4BC-D83FA517BD16}"/>
    <cellStyle name="Računanje 2" xfId="92" xr:uid="{00000000-0005-0000-0000-000061000000}"/>
    <cellStyle name="Računanje 2 2" xfId="277" xr:uid="{5E61D0EC-7BB3-4BB7-9795-6D89B9AF7508}"/>
    <cellStyle name="Računanje 2 3" xfId="216" xr:uid="{74FBD40C-877D-4A73-A791-1918A9224E07}"/>
    <cellStyle name="Računanje 3" xfId="373" xr:uid="{8E5E12C2-72DE-4584-A33C-3B987AF2ED7F}"/>
    <cellStyle name="Računanje 3 2" xfId="461" xr:uid="{A66E743E-D601-4E49-84AF-CC4361B782AB}"/>
    <cellStyle name="SAPBEXaggData" xfId="313" xr:uid="{FA4CAB2B-CA85-4DDD-8643-B83AC647CEBC}"/>
    <cellStyle name="SAPBEXaggDataEmph" xfId="314" xr:uid="{F6AC09A4-6741-4597-B28B-F2951BFCFC44}"/>
    <cellStyle name="SAPBEXaggItem" xfId="315" xr:uid="{242981E4-E532-4F0F-8A7D-3061BE6ED706}"/>
    <cellStyle name="SAPBEXaggItemX" xfId="316" xr:uid="{03D65739-8191-402C-856E-72745B1886AC}"/>
    <cellStyle name="SAPBEXchaText" xfId="317" xr:uid="{892652BE-5866-476C-8DC4-E08FB5008642}"/>
    <cellStyle name="SAPBEXexcBad7" xfId="318" xr:uid="{4C2BF07F-E142-4E09-99A2-C2CE72C98623}"/>
    <cellStyle name="SAPBEXexcBad8" xfId="319" xr:uid="{E1B814ED-D009-47C5-AB2A-61BEA2C35B01}"/>
    <cellStyle name="SAPBEXexcBad9" xfId="320" xr:uid="{285A07A1-38FA-49F5-8A30-BDBAA25D4607}"/>
    <cellStyle name="SAPBEXexcCritical4" xfId="321" xr:uid="{50470994-13CC-45BB-990D-F570109998AA}"/>
    <cellStyle name="SAPBEXexcCritical5" xfId="322" xr:uid="{68972A1D-B216-470D-B88C-5B278EA4C3C2}"/>
    <cellStyle name="SAPBEXexcCritical6" xfId="323" xr:uid="{9DDB1A20-48C4-49C1-8949-406EA3CC6E8F}"/>
    <cellStyle name="SAPBEXexcGood1" xfId="324" xr:uid="{D0A80B21-8155-4466-8116-33138FAAB12A}"/>
    <cellStyle name="SAPBEXexcGood2" xfId="325" xr:uid="{1198D505-87FB-4359-A55C-C434A8AB8B6C}"/>
    <cellStyle name="SAPBEXexcGood3" xfId="326" xr:uid="{59C0C68C-9BD3-4B1E-9E0F-BE52E501F7C1}"/>
    <cellStyle name="SAPBEXfilterDrill" xfId="327" xr:uid="{1E62B393-7A1C-4DA7-A139-B3C388CC5EA5}"/>
    <cellStyle name="SAPBEXfilterItem" xfId="328" xr:uid="{9CA04EC9-2FB9-4501-A359-E1F8A7DEC58E}"/>
    <cellStyle name="SAPBEXfilterText" xfId="329" xr:uid="{77949354-993E-4815-BAF2-CB131513E188}"/>
    <cellStyle name="SAPBEXformats" xfId="330" xr:uid="{AC50DC5E-CFC1-4C71-95D4-0FB18A87B7C8}"/>
    <cellStyle name="SAPBEXheaderItem" xfId="331" xr:uid="{2CC7338A-DE19-4B6B-B80E-9A9380233148}"/>
    <cellStyle name="SAPBEXheaderText" xfId="332" xr:uid="{36D15B6F-5EAB-45EE-8617-55973CFA5BDE}"/>
    <cellStyle name="SAPBEXHLevel0" xfId="333" xr:uid="{DE2E0AFD-A2FC-40CE-A2E9-5E9349471E4E}"/>
    <cellStyle name="SAPBEXHLevel0X" xfId="334" xr:uid="{BB90D1A3-87D3-4D01-9B45-ECF7F9B13C9A}"/>
    <cellStyle name="SAPBEXHLevel1" xfId="335" xr:uid="{D03BF74F-72D6-471B-90FC-6C6D66F722F7}"/>
    <cellStyle name="SAPBEXHLevel1X" xfId="336" xr:uid="{EE91E16C-DFBD-403B-95E4-2EBB9A382558}"/>
    <cellStyle name="SAPBEXHLevel2" xfId="337" xr:uid="{FFF0D901-B8D1-4F52-8680-61CA33E19981}"/>
    <cellStyle name="SAPBEXHLevel2X" xfId="338" xr:uid="{88EA6948-B628-4BA7-9A6E-8ED4DFC163A7}"/>
    <cellStyle name="SAPBEXHLevel3" xfId="339" xr:uid="{9A9086E5-EAD6-4329-A1A8-762DE2ED6B28}"/>
    <cellStyle name="SAPBEXHLevel3X" xfId="340" xr:uid="{87906CB1-DFDD-41CD-B1C1-A51510298851}"/>
    <cellStyle name="SAPBEXinputData" xfId="341" xr:uid="{2FD412CB-7273-4823-BF0D-2C5567B75E4E}"/>
    <cellStyle name="SAPBEXresData" xfId="342" xr:uid="{7A9BD0D3-7673-4D8E-92AA-B8A749A2766C}"/>
    <cellStyle name="SAPBEXresDataEmph" xfId="343" xr:uid="{F8BB8C61-CB19-41B7-88E3-FBDFB8D09463}"/>
    <cellStyle name="SAPBEXresItem" xfId="344" xr:uid="{41F67D0D-09AF-471F-8C23-42C46A1CEA22}"/>
    <cellStyle name="SAPBEXresItemX" xfId="345" xr:uid="{D5996A82-05DB-40CA-81D1-84CD300B1CCB}"/>
    <cellStyle name="SAPBEXstdData" xfId="346" xr:uid="{EF876D6A-A031-4A02-9C0A-8B18FBCE0E09}"/>
    <cellStyle name="SAPBEXstdDataEmph" xfId="347" xr:uid="{AE742403-AD23-476A-AF30-D9E4DD09EA47}"/>
    <cellStyle name="SAPBEXstdItem" xfId="263" xr:uid="{498E0FA2-371E-4353-81CC-969D831B6B0A}"/>
    <cellStyle name="SAPBEXstdItem 2" xfId="348" xr:uid="{9141A7CC-C29B-4339-9233-038F7D1A5ACA}"/>
    <cellStyle name="SAPBEXstdItemX" xfId="349" xr:uid="{1259463A-722D-42B7-A80E-BBBB3A886E16}"/>
    <cellStyle name="SAPBEXtitle" xfId="350" xr:uid="{AB86EDBD-87E9-47B6-99CF-53A61945DC8A}"/>
    <cellStyle name="SAPBEXundefined" xfId="351" xr:uid="{80E79C38-1D45-4A1A-90D0-4D46DD980C61}"/>
    <cellStyle name="Slabo 2" xfId="93" xr:uid="{00000000-0005-0000-0000-000062000000}"/>
    <cellStyle name="Slabo 2 2" xfId="273" xr:uid="{B216521D-E245-42A2-971D-B5BB91F7FFA6}"/>
    <cellStyle name="Slabo 2 3" xfId="212" xr:uid="{A4FF1819-0AF4-4A92-957B-F2A6E65F3330}"/>
    <cellStyle name="Slabo 3" xfId="369" xr:uid="{3EAB1F83-FFC0-44EE-9145-223E35F3D7B3}"/>
    <cellStyle name="Slabo 3 2" xfId="460" xr:uid="{FC0CF14F-6AD3-4770-8434-8AD95DBD9F06}"/>
    <cellStyle name="Slog 1" xfId="125" xr:uid="{A644FE1B-8985-479E-8FF9-267840965EC9}"/>
    <cellStyle name="Slog 1 3" xfId="113" xr:uid="{FC316818-7846-4FFA-9EB2-9843B917CF28}"/>
    <cellStyle name="Standard 2" xfId="311" xr:uid="{21354C1F-4D1F-4FA6-AE00-BD817DCFA9C0}"/>
    <cellStyle name="Standard 3" xfId="312" xr:uid="{65FDE778-AD52-4BF8-BAAB-1B769E12C744}"/>
    <cellStyle name="Testo avviso" xfId="186" xr:uid="{B148C590-E19E-4EFA-8DCD-B39DE1C730FB}"/>
    <cellStyle name="Testo descrittivo" xfId="187" xr:uid="{93C06BF3-FEC5-4D37-846F-32AA8F77695E}"/>
    <cellStyle name="Title" xfId="94" xr:uid="{00000000-0005-0000-0000-000063000000}"/>
    <cellStyle name="Title 2" xfId="766" xr:uid="{909096C7-AE7E-4333-BA5D-0249268DC6D0}"/>
    <cellStyle name="Titolo" xfId="188" xr:uid="{0CC69357-5BCB-4163-A366-E2D08E44FD30}"/>
    <cellStyle name="Titolo 1" xfId="189" xr:uid="{34F4AA83-75A8-4F44-9ECC-59375282544E}"/>
    <cellStyle name="Titolo 2" xfId="190" xr:uid="{7D0B480A-89EA-41A8-9AC8-08793B07B974}"/>
    <cellStyle name="Titolo 3" xfId="191" xr:uid="{E92649E0-8E1B-46DD-A089-7430E0EA5F8A}"/>
    <cellStyle name="Titolo 4" xfId="192" xr:uid="{080FEE04-63A6-4DD9-874E-C77796F64360}"/>
    <cellStyle name="Total" xfId="95" xr:uid="{00000000-0005-0000-0000-000064000000}"/>
    <cellStyle name="Totale" xfId="193" xr:uid="{DE0744C2-7923-4B24-AC0A-FB04CB0CA779}"/>
    <cellStyle name="Valore non valido" xfId="194" xr:uid="{BE27F276-D795-4BA7-ABE9-B718F53E881D}"/>
    <cellStyle name="Valore valido" xfId="195" xr:uid="{4D56CE21-13D7-4A06-B9BC-6270E2918B1E}"/>
    <cellStyle name="Valuta 2" xfId="101" xr:uid="{00000000-0005-0000-0000-000065000000}"/>
    <cellStyle name="Valuta 2 2" xfId="205" xr:uid="{14F401F9-9128-40E0-BE71-4268017762A8}"/>
    <cellStyle name="Valuta 2 3" xfId="202" xr:uid="{59518BDF-5602-46EC-BAD1-09BD7FCDFB15}"/>
    <cellStyle name="Valuta 3" xfId="800" xr:uid="{462CB256-A1E3-4952-B6E6-A2919B9D0EA1}"/>
    <cellStyle name="Valuta 3 2" xfId="1157" xr:uid="{8C9D38C5-51A4-4D6B-B6B2-34E0A73CA66C}"/>
    <cellStyle name="Valuta 4" xfId="817" xr:uid="{5484AF41-260C-4996-B8A5-E8C32031ECE4}"/>
    <cellStyle name="Vejica 2" xfId="5" xr:uid="{00000000-0005-0000-0000-000066000000}"/>
    <cellStyle name="Vejica 2 2" xfId="310" xr:uid="{8E1B03D0-9E94-4573-9D66-751B63E2303D}"/>
    <cellStyle name="Vejica 3" xfId="99" xr:uid="{00000000-0005-0000-0000-000067000000}"/>
    <cellStyle name="Vejica_popis-splošno-zun.ured" xfId="809" xr:uid="{14EFBB4C-9863-4685-96AF-9E06ED375AF5}"/>
    <cellStyle name="Vnos 2" xfId="96" xr:uid="{00000000-0005-0000-0000-000068000000}"/>
    <cellStyle name="Vnos 2 2" xfId="275" xr:uid="{031827FA-2CB6-4696-B5AC-8B0FC7B19876}"/>
    <cellStyle name="Vnos 2 3" xfId="214" xr:uid="{60BD91FC-9626-4D03-B552-667F87A66CA0}"/>
    <cellStyle name="Vnos 3" xfId="371" xr:uid="{1EBF7C24-6D5B-48A9-B332-EC9344086D82}"/>
    <cellStyle name="Vnos 3 2" xfId="469" xr:uid="{980C4BDE-2EAC-4825-900C-D5CB27967BD3}"/>
    <cellStyle name="Vsota 2" xfId="97" xr:uid="{00000000-0005-0000-0000-000069000000}"/>
    <cellStyle name="Vsota 2 2" xfId="283" xr:uid="{1B5B5C7D-D20E-4D12-8788-62ABE543BD89}"/>
    <cellStyle name="Vsota 2 3" xfId="222" xr:uid="{DD9FFAB8-B129-43DF-AB69-FA05F6C0DDA5}"/>
    <cellStyle name="Vsota 3" xfId="379" xr:uid="{1715B466-AE50-41A0-9548-C80FF9CA0763}"/>
    <cellStyle name="Vsota 3 2" xfId="475" xr:uid="{BB477D96-94D4-4B2A-A256-C3574DB0ABC4}"/>
    <cellStyle name="Warning Text" xfId="98" xr:uid="{00000000-0005-0000-0000-00006A000000}"/>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2" defaultPivotStyle="PivotStyleLight16">
    <tableStyle name="Project Timeline" pivot="0" count="2" xr9:uid="{C0C9F9CC-BC76-4D53-BA05-82D9B0F35759}">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55</xdr:row>
      <xdr:rowOff>0</xdr:rowOff>
    </xdr:from>
    <xdr:ext cx="152400" cy="314325"/>
    <xdr:sp macro="" textlink="">
      <xdr:nvSpPr>
        <xdr:cNvPr id="2" name="Text Box 87">
          <a:extLst>
            <a:ext uri="{FF2B5EF4-FFF2-40B4-BE49-F238E27FC236}">
              <a16:creationId xmlns:a16="http://schemas.microsoft.com/office/drawing/2014/main" id="{414B9A2B-2DC1-4C3E-AD70-E8ACE228387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 name="Text Box 88">
          <a:extLst>
            <a:ext uri="{FF2B5EF4-FFF2-40B4-BE49-F238E27FC236}">
              <a16:creationId xmlns:a16="http://schemas.microsoft.com/office/drawing/2014/main" id="{6C06C5BB-55E3-4426-952E-8F7539CDB50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4" name="Text Box 89">
          <a:extLst>
            <a:ext uri="{FF2B5EF4-FFF2-40B4-BE49-F238E27FC236}">
              <a16:creationId xmlns:a16="http://schemas.microsoft.com/office/drawing/2014/main" id="{606E9BE0-796D-41FF-85C4-4225BB7C9B9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5" name="Text Box 90">
          <a:extLst>
            <a:ext uri="{FF2B5EF4-FFF2-40B4-BE49-F238E27FC236}">
              <a16:creationId xmlns:a16="http://schemas.microsoft.com/office/drawing/2014/main" id="{EEEDE1FB-69C2-4BBD-90E1-3920F2F0120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6" name="Text Box 91">
          <a:extLst>
            <a:ext uri="{FF2B5EF4-FFF2-40B4-BE49-F238E27FC236}">
              <a16:creationId xmlns:a16="http://schemas.microsoft.com/office/drawing/2014/main" id="{B880C657-D42B-47FD-8D27-A96607F6E24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7" name="Text Box 92">
          <a:extLst>
            <a:ext uri="{FF2B5EF4-FFF2-40B4-BE49-F238E27FC236}">
              <a16:creationId xmlns:a16="http://schemas.microsoft.com/office/drawing/2014/main" id="{5D3436C1-36B0-4B40-9EE8-37064489CA3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8" name="Text Box 93">
          <a:extLst>
            <a:ext uri="{FF2B5EF4-FFF2-40B4-BE49-F238E27FC236}">
              <a16:creationId xmlns:a16="http://schemas.microsoft.com/office/drawing/2014/main" id="{817E4B79-D928-411E-B5C5-091AACF3FB1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9" name="Text Box 94">
          <a:extLst>
            <a:ext uri="{FF2B5EF4-FFF2-40B4-BE49-F238E27FC236}">
              <a16:creationId xmlns:a16="http://schemas.microsoft.com/office/drawing/2014/main" id="{86DB8713-28F7-4B0C-A660-5126456C27C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0" name="Text Box 87">
          <a:extLst>
            <a:ext uri="{FF2B5EF4-FFF2-40B4-BE49-F238E27FC236}">
              <a16:creationId xmlns:a16="http://schemas.microsoft.com/office/drawing/2014/main" id="{866354B9-A9B8-40D4-AAC7-0ECA1A1E50F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1" name="Text Box 88">
          <a:extLst>
            <a:ext uri="{FF2B5EF4-FFF2-40B4-BE49-F238E27FC236}">
              <a16:creationId xmlns:a16="http://schemas.microsoft.com/office/drawing/2014/main" id="{8F055AED-A77F-4151-AC4C-785CBACB1AF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2" name="Text Box 89">
          <a:extLst>
            <a:ext uri="{FF2B5EF4-FFF2-40B4-BE49-F238E27FC236}">
              <a16:creationId xmlns:a16="http://schemas.microsoft.com/office/drawing/2014/main" id="{FF765CA8-8211-407D-B5BA-C2F65D19E8A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3" name="Text Box 90">
          <a:extLst>
            <a:ext uri="{FF2B5EF4-FFF2-40B4-BE49-F238E27FC236}">
              <a16:creationId xmlns:a16="http://schemas.microsoft.com/office/drawing/2014/main" id="{37076DDD-0EB2-4DD2-89D4-3BDEB260AE9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4" name="Text Box 91">
          <a:extLst>
            <a:ext uri="{FF2B5EF4-FFF2-40B4-BE49-F238E27FC236}">
              <a16:creationId xmlns:a16="http://schemas.microsoft.com/office/drawing/2014/main" id="{A49BC4D2-DE24-49CE-868F-986E7896E94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5" name="Text Box 92">
          <a:extLst>
            <a:ext uri="{FF2B5EF4-FFF2-40B4-BE49-F238E27FC236}">
              <a16:creationId xmlns:a16="http://schemas.microsoft.com/office/drawing/2014/main" id="{B0ECAEC7-6F6F-4989-A58D-ABC7FAA6D10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6" name="Text Box 93">
          <a:extLst>
            <a:ext uri="{FF2B5EF4-FFF2-40B4-BE49-F238E27FC236}">
              <a16:creationId xmlns:a16="http://schemas.microsoft.com/office/drawing/2014/main" id="{302D72D6-E528-41EB-880E-22A00277E44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7" name="Text Box 94">
          <a:extLst>
            <a:ext uri="{FF2B5EF4-FFF2-40B4-BE49-F238E27FC236}">
              <a16:creationId xmlns:a16="http://schemas.microsoft.com/office/drawing/2014/main" id="{F1BA45FE-37B7-414B-8554-1D74A572F11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8" name="Text Box 87">
          <a:extLst>
            <a:ext uri="{FF2B5EF4-FFF2-40B4-BE49-F238E27FC236}">
              <a16:creationId xmlns:a16="http://schemas.microsoft.com/office/drawing/2014/main" id="{911DEBB4-079C-4026-8C84-F25AED3D569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9" name="Text Box 88">
          <a:extLst>
            <a:ext uri="{FF2B5EF4-FFF2-40B4-BE49-F238E27FC236}">
              <a16:creationId xmlns:a16="http://schemas.microsoft.com/office/drawing/2014/main" id="{83F9CD8C-419D-42E8-A477-F2B3C1D46BA7}"/>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0" name="Text Box 89">
          <a:extLst>
            <a:ext uri="{FF2B5EF4-FFF2-40B4-BE49-F238E27FC236}">
              <a16:creationId xmlns:a16="http://schemas.microsoft.com/office/drawing/2014/main" id="{20310E61-78FE-49BE-80B4-D24796E46E5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1" name="Text Box 90">
          <a:extLst>
            <a:ext uri="{FF2B5EF4-FFF2-40B4-BE49-F238E27FC236}">
              <a16:creationId xmlns:a16="http://schemas.microsoft.com/office/drawing/2014/main" id="{DBBCC210-8E50-4FDC-AF75-5BA173C60FC9}"/>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2" name="Text Box 91">
          <a:extLst>
            <a:ext uri="{FF2B5EF4-FFF2-40B4-BE49-F238E27FC236}">
              <a16:creationId xmlns:a16="http://schemas.microsoft.com/office/drawing/2014/main" id="{9F48F5BF-AD0D-41A7-8816-665BAF55E69D}"/>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3" name="Text Box 92">
          <a:extLst>
            <a:ext uri="{FF2B5EF4-FFF2-40B4-BE49-F238E27FC236}">
              <a16:creationId xmlns:a16="http://schemas.microsoft.com/office/drawing/2014/main" id="{E27961CF-5F26-4E15-A302-3D84AA6E190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4" name="Text Box 93">
          <a:extLst>
            <a:ext uri="{FF2B5EF4-FFF2-40B4-BE49-F238E27FC236}">
              <a16:creationId xmlns:a16="http://schemas.microsoft.com/office/drawing/2014/main" id="{F04135B1-BD42-490C-A280-70A78EBEE43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5" name="Text Box 94">
          <a:extLst>
            <a:ext uri="{FF2B5EF4-FFF2-40B4-BE49-F238E27FC236}">
              <a16:creationId xmlns:a16="http://schemas.microsoft.com/office/drawing/2014/main" id="{2587769E-88E7-4B1E-AEBF-17BC8D4D259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6" name="Text Box 87">
          <a:extLst>
            <a:ext uri="{FF2B5EF4-FFF2-40B4-BE49-F238E27FC236}">
              <a16:creationId xmlns:a16="http://schemas.microsoft.com/office/drawing/2014/main" id="{8253A653-9CD9-4A19-BD19-18B9F904DDE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7" name="Text Box 88">
          <a:extLst>
            <a:ext uri="{FF2B5EF4-FFF2-40B4-BE49-F238E27FC236}">
              <a16:creationId xmlns:a16="http://schemas.microsoft.com/office/drawing/2014/main" id="{D44A473F-57D9-4344-8E50-4FAB8DFB224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8" name="Text Box 89">
          <a:extLst>
            <a:ext uri="{FF2B5EF4-FFF2-40B4-BE49-F238E27FC236}">
              <a16:creationId xmlns:a16="http://schemas.microsoft.com/office/drawing/2014/main" id="{5A48E529-7DC5-428E-B906-574AE3D7166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9" name="Text Box 90">
          <a:extLst>
            <a:ext uri="{FF2B5EF4-FFF2-40B4-BE49-F238E27FC236}">
              <a16:creationId xmlns:a16="http://schemas.microsoft.com/office/drawing/2014/main" id="{112CB696-E242-4EDF-95DD-2091C63655C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0" name="Text Box 91">
          <a:extLst>
            <a:ext uri="{FF2B5EF4-FFF2-40B4-BE49-F238E27FC236}">
              <a16:creationId xmlns:a16="http://schemas.microsoft.com/office/drawing/2014/main" id="{FF05B896-3C1C-4094-BECA-4C20ABF637E5}"/>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1" name="Text Box 92">
          <a:extLst>
            <a:ext uri="{FF2B5EF4-FFF2-40B4-BE49-F238E27FC236}">
              <a16:creationId xmlns:a16="http://schemas.microsoft.com/office/drawing/2014/main" id="{BD6082E8-C493-4737-B59E-878E1364FFD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2" name="Text Box 93">
          <a:extLst>
            <a:ext uri="{FF2B5EF4-FFF2-40B4-BE49-F238E27FC236}">
              <a16:creationId xmlns:a16="http://schemas.microsoft.com/office/drawing/2014/main" id="{A69F773F-162C-4CD2-806D-55BFB5FE333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3" name="Text Box 94">
          <a:extLst>
            <a:ext uri="{FF2B5EF4-FFF2-40B4-BE49-F238E27FC236}">
              <a16:creationId xmlns:a16="http://schemas.microsoft.com/office/drawing/2014/main" id="{C5D505DC-650E-4D15-BEA8-C94DE387696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4" name="Text Box 87">
          <a:extLst>
            <a:ext uri="{FF2B5EF4-FFF2-40B4-BE49-F238E27FC236}">
              <a16:creationId xmlns:a16="http://schemas.microsoft.com/office/drawing/2014/main" id="{629AE5C1-E4F2-4B86-9961-2E6D3E2A94B1}"/>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5" name="Text Box 88">
          <a:extLst>
            <a:ext uri="{FF2B5EF4-FFF2-40B4-BE49-F238E27FC236}">
              <a16:creationId xmlns:a16="http://schemas.microsoft.com/office/drawing/2014/main" id="{85C10BFA-149D-409A-A726-A68C81F14C44}"/>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6" name="Text Box 89">
          <a:extLst>
            <a:ext uri="{FF2B5EF4-FFF2-40B4-BE49-F238E27FC236}">
              <a16:creationId xmlns:a16="http://schemas.microsoft.com/office/drawing/2014/main" id="{9A20C937-7FF4-4928-96EA-72944170CAF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7" name="Text Box 90">
          <a:extLst>
            <a:ext uri="{FF2B5EF4-FFF2-40B4-BE49-F238E27FC236}">
              <a16:creationId xmlns:a16="http://schemas.microsoft.com/office/drawing/2014/main" id="{76E9519D-F382-459F-BD21-A56AECAD4696}"/>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8" name="Text Box 91">
          <a:extLst>
            <a:ext uri="{FF2B5EF4-FFF2-40B4-BE49-F238E27FC236}">
              <a16:creationId xmlns:a16="http://schemas.microsoft.com/office/drawing/2014/main" id="{49414E73-2D38-458C-AA36-C7DB30AD871E}"/>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9" name="Text Box 92">
          <a:extLst>
            <a:ext uri="{FF2B5EF4-FFF2-40B4-BE49-F238E27FC236}">
              <a16:creationId xmlns:a16="http://schemas.microsoft.com/office/drawing/2014/main" id="{42F630C1-E483-481B-9CCA-6E335F15612F}"/>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40" name="Text Box 93">
          <a:extLst>
            <a:ext uri="{FF2B5EF4-FFF2-40B4-BE49-F238E27FC236}">
              <a16:creationId xmlns:a16="http://schemas.microsoft.com/office/drawing/2014/main" id="{82CE94A6-1E78-4994-839B-6EB5CC4ABCA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41" name="Text Box 94">
          <a:extLst>
            <a:ext uri="{FF2B5EF4-FFF2-40B4-BE49-F238E27FC236}">
              <a16:creationId xmlns:a16="http://schemas.microsoft.com/office/drawing/2014/main" id="{2963B588-AF57-4730-9C59-EA0661B9101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42" name="Text Box 87">
          <a:extLst>
            <a:ext uri="{FF2B5EF4-FFF2-40B4-BE49-F238E27FC236}">
              <a16:creationId xmlns:a16="http://schemas.microsoft.com/office/drawing/2014/main" id="{82BA213D-44BA-47B3-B411-A992E4D1E56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43" name="Text Box 88">
          <a:extLst>
            <a:ext uri="{FF2B5EF4-FFF2-40B4-BE49-F238E27FC236}">
              <a16:creationId xmlns:a16="http://schemas.microsoft.com/office/drawing/2014/main" id="{176683EC-EB97-4EDF-9806-ACE922222F1F}"/>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44" name="Text Box 89">
          <a:extLst>
            <a:ext uri="{FF2B5EF4-FFF2-40B4-BE49-F238E27FC236}">
              <a16:creationId xmlns:a16="http://schemas.microsoft.com/office/drawing/2014/main" id="{5D3C7021-D255-436E-BF03-FA9A52A8C99C}"/>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45" name="Text Box 90">
          <a:extLst>
            <a:ext uri="{FF2B5EF4-FFF2-40B4-BE49-F238E27FC236}">
              <a16:creationId xmlns:a16="http://schemas.microsoft.com/office/drawing/2014/main" id="{57AF49C1-CA3E-4E8E-887B-54A6355E2DA4}"/>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46" name="Text Box 91">
          <a:extLst>
            <a:ext uri="{FF2B5EF4-FFF2-40B4-BE49-F238E27FC236}">
              <a16:creationId xmlns:a16="http://schemas.microsoft.com/office/drawing/2014/main" id="{5E16EAFA-D926-4E23-884D-3BB8394BD16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47" name="Text Box 92">
          <a:extLst>
            <a:ext uri="{FF2B5EF4-FFF2-40B4-BE49-F238E27FC236}">
              <a16:creationId xmlns:a16="http://schemas.microsoft.com/office/drawing/2014/main" id="{BDCD38D0-6A84-440D-B3C0-112E75A1A84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48" name="Text Box 93">
          <a:extLst>
            <a:ext uri="{FF2B5EF4-FFF2-40B4-BE49-F238E27FC236}">
              <a16:creationId xmlns:a16="http://schemas.microsoft.com/office/drawing/2014/main" id="{581E3D2C-FBCB-438A-AF58-258EB445B40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49" name="Text Box 94">
          <a:extLst>
            <a:ext uri="{FF2B5EF4-FFF2-40B4-BE49-F238E27FC236}">
              <a16:creationId xmlns:a16="http://schemas.microsoft.com/office/drawing/2014/main" id="{9629807A-B4BB-4376-BA9F-1F289556101D}"/>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50" name="Text Box 87">
          <a:extLst>
            <a:ext uri="{FF2B5EF4-FFF2-40B4-BE49-F238E27FC236}">
              <a16:creationId xmlns:a16="http://schemas.microsoft.com/office/drawing/2014/main" id="{E3EFE35B-575C-4BF0-AEC7-766DFA12739C}"/>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51" name="Text Box 88">
          <a:extLst>
            <a:ext uri="{FF2B5EF4-FFF2-40B4-BE49-F238E27FC236}">
              <a16:creationId xmlns:a16="http://schemas.microsoft.com/office/drawing/2014/main" id="{987C1878-3DF2-4929-97E7-CB50F290A18F}"/>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52" name="Text Box 89">
          <a:extLst>
            <a:ext uri="{FF2B5EF4-FFF2-40B4-BE49-F238E27FC236}">
              <a16:creationId xmlns:a16="http://schemas.microsoft.com/office/drawing/2014/main" id="{0CF8E4D6-9BAB-4D9E-8F9A-A4871AFDE30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53" name="Text Box 90">
          <a:extLst>
            <a:ext uri="{FF2B5EF4-FFF2-40B4-BE49-F238E27FC236}">
              <a16:creationId xmlns:a16="http://schemas.microsoft.com/office/drawing/2014/main" id="{6C979F94-68EA-4C49-AA22-97D141DFEA9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54" name="Text Box 91">
          <a:extLst>
            <a:ext uri="{FF2B5EF4-FFF2-40B4-BE49-F238E27FC236}">
              <a16:creationId xmlns:a16="http://schemas.microsoft.com/office/drawing/2014/main" id="{96CD6778-95F2-4D21-B11A-6E04DB5F255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55" name="Text Box 92">
          <a:extLst>
            <a:ext uri="{FF2B5EF4-FFF2-40B4-BE49-F238E27FC236}">
              <a16:creationId xmlns:a16="http://schemas.microsoft.com/office/drawing/2014/main" id="{C982D3AA-6465-41AE-8E70-09472D5C485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56" name="Text Box 93">
          <a:extLst>
            <a:ext uri="{FF2B5EF4-FFF2-40B4-BE49-F238E27FC236}">
              <a16:creationId xmlns:a16="http://schemas.microsoft.com/office/drawing/2014/main" id="{0940A836-FCD1-40BE-98D6-BBA296D94A6B}"/>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57" name="Text Box 94">
          <a:extLst>
            <a:ext uri="{FF2B5EF4-FFF2-40B4-BE49-F238E27FC236}">
              <a16:creationId xmlns:a16="http://schemas.microsoft.com/office/drawing/2014/main" id="{AE0FEBDD-5F7F-453B-BCC6-7294116558D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58" name="Text Box 87">
          <a:extLst>
            <a:ext uri="{FF2B5EF4-FFF2-40B4-BE49-F238E27FC236}">
              <a16:creationId xmlns:a16="http://schemas.microsoft.com/office/drawing/2014/main" id="{58D0D35F-B9CF-49EE-8BE2-166D2532FF20}"/>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59" name="Text Box 88">
          <a:extLst>
            <a:ext uri="{FF2B5EF4-FFF2-40B4-BE49-F238E27FC236}">
              <a16:creationId xmlns:a16="http://schemas.microsoft.com/office/drawing/2014/main" id="{942E0716-7175-4E35-98FB-C07B45F0FC4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60" name="Text Box 89">
          <a:extLst>
            <a:ext uri="{FF2B5EF4-FFF2-40B4-BE49-F238E27FC236}">
              <a16:creationId xmlns:a16="http://schemas.microsoft.com/office/drawing/2014/main" id="{ED7F482B-112A-4960-90B7-E8C241C76EF1}"/>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61" name="Text Box 90">
          <a:extLst>
            <a:ext uri="{FF2B5EF4-FFF2-40B4-BE49-F238E27FC236}">
              <a16:creationId xmlns:a16="http://schemas.microsoft.com/office/drawing/2014/main" id="{4F5DBC72-86B4-4AA0-854D-5BF356A9F72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62" name="Text Box 91">
          <a:extLst>
            <a:ext uri="{FF2B5EF4-FFF2-40B4-BE49-F238E27FC236}">
              <a16:creationId xmlns:a16="http://schemas.microsoft.com/office/drawing/2014/main" id="{74D100FA-19A9-45DA-88F5-912F2E846FCF}"/>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63" name="Text Box 92">
          <a:extLst>
            <a:ext uri="{FF2B5EF4-FFF2-40B4-BE49-F238E27FC236}">
              <a16:creationId xmlns:a16="http://schemas.microsoft.com/office/drawing/2014/main" id="{ACE18E87-434F-401A-A645-9CCD5C9E204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64" name="Text Box 93">
          <a:extLst>
            <a:ext uri="{FF2B5EF4-FFF2-40B4-BE49-F238E27FC236}">
              <a16:creationId xmlns:a16="http://schemas.microsoft.com/office/drawing/2014/main" id="{D7D8750B-8363-46D2-860E-BC8B138839CF}"/>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65" name="Text Box 94">
          <a:extLst>
            <a:ext uri="{FF2B5EF4-FFF2-40B4-BE49-F238E27FC236}">
              <a16:creationId xmlns:a16="http://schemas.microsoft.com/office/drawing/2014/main" id="{EADB7C93-1F04-4C54-8498-B396CED8C2B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66" name="Text Box 87">
          <a:extLst>
            <a:ext uri="{FF2B5EF4-FFF2-40B4-BE49-F238E27FC236}">
              <a16:creationId xmlns:a16="http://schemas.microsoft.com/office/drawing/2014/main" id="{E50DCBB6-9989-488A-A40F-91EC79E9E392}"/>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67" name="Text Box 88">
          <a:extLst>
            <a:ext uri="{FF2B5EF4-FFF2-40B4-BE49-F238E27FC236}">
              <a16:creationId xmlns:a16="http://schemas.microsoft.com/office/drawing/2014/main" id="{0178867B-E42B-4B22-A82D-7C023080B69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68" name="Text Box 89">
          <a:extLst>
            <a:ext uri="{FF2B5EF4-FFF2-40B4-BE49-F238E27FC236}">
              <a16:creationId xmlns:a16="http://schemas.microsoft.com/office/drawing/2014/main" id="{0C39EDC4-9D1A-43A2-A2B9-BE3E2AA0E04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69" name="Text Box 90">
          <a:extLst>
            <a:ext uri="{FF2B5EF4-FFF2-40B4-BE49-F238E27FC236}">
              <a16:creationId xmlns:a16="http://schemas.microsoft.com/office/drawing/2014/main" id="{C62E2BB7-CE06-4648-887F-21FBC6E619B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70" name="Text Box 91">
          <a:extLst>
            <a:ext uri="{FF2B5EF4-FFF2-40B4-BE49-F238E27FC236}">
              <a16:creationId xmlns:a16="http://schemas.microsoft.com/office/drawing/2014/main" id="{C187F563-3CF1-4B4B-9F52-3F6489A3527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71" name="Text Box 92">
          <a:extLst>
            <a:ext uri="{FF2B5EF4-FFF2-40B4-BE49-F238E27FC236}">
              <a16:creationId xmlns:a16="http://schemas.microsoft.com/office/drawing/2014/main" id="{354F5B11-D467-4836-AD1E-D1AFFE5CF671}"/>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72" name="Text Box 93">
          <a:extLst>
            <a:ext uri="{FF2B5EF4-FFF2-40B4-BE49-F238E27FC236}">
              <a16:creationId xmlns:a16="http://schemas.microsoft.com/office/drawing/2014/main" id="{AA35EAE0-E70A-4E75-96B4-24D9AF856E0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73" name="Text Box 94">
          <a:extLst>
            <a:ext uri="{FF2B5EF4-FFF2-40B4-BE49-F238E27FC236}">
              <a16:creationId xmlns:a16="http://schemas.microsoft.com/office/drawing/2014/main" id="{302AA857-0A9B-4F56-926D-5BC3A726792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74" name="Text Box 87">
          <a:extLst>
            <a:ext uri="{FF2B5EF4-FFF2-40B4-BE49-F238E27FC236}">
              <a16:creationId xmlns:a16="http://schemas.microsoft.com/office/drawing/2014/main" id="{4F1709B3-4124-4F0F-997A-0D299D72BBA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75" name="Text Box 88">
          <a:extLst>
            <a:ext uri="{FF2B5EF4-FFF2-40B4-BE49-F238E27FC236}">
              <a16:creationId xmlns:a16="http://schemas.microsoft.com/office/drawing/2014/main" id="{8D369EE9-6AD1-4FB4-BCE8-E4E701655E51}"/>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76" name="Text Box 89">
          <a:extLst>
            <a:ext uri="{FF2B5EF4-FFF2-40B4-BE49-F238E27FC236}">
              <a16:creationId xmlns:a16="http://schemas.microsoft.com/office/drawing/2014/main" id="{0D5855DC-3289-4EC5-B9F9-2911C8D38CB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77" name="Text Box 90">
          <a:extLst>
            <a:ext uri="{FF2B5EF4-FFF2-40B4-BE49-F238E27FC236}">
              <a16:creationId xmlns:a16="http://schemas.microsoft.com/office/drawing/2014/main" id="{AE87FCB8-6D0A-4837-B288-672E65E95F5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78" name="Text Box 91">
          <a:extLst>
            <a:ext uri="{FF2B5EF4-FFF2-40B4-BE49-F238E27FC236}">
              <a16:creationId xmlns:a16="http://schemas.microsoft.com/office/drawing/2014/main" id="{E6F1012A-7D7D-4099-88D7-CCF6A4BB3DF5}"/>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79" name="Text Box 92">
          <a:extLst>
            <a:ext uri="{FF2B5EF4-FFF2-40B4-BE49-F238E27FC236}">
              <a16:creationId xmlns:a16="http://schemas.microsoft.com/office/drawing/2014/main" id="{9710C54D-E50B-4E7B-8931-F5B89A7C90AB}"/>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80" name="Text Box 93">
          <a:extLst>
            <a:ext uri="{FF2B5EF4-FFF2-40B4-BE49-F238E27FC236}">
              <a16:creationId xmlns:a16="http://schemas.microsoft.com/office/drawing/2014/main" id="{698E54FA-26CC-469F-9182-8F35F449F3D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81" name="Text Box 94">
          <a:extLst>
            <a:ext uri="{FF2B5EF4-FFF2-40B4-BE49-F238E27FC236}">
              <a16:creationId xmlns:a16="http://schemas.microsoft.com/office/drawing/2014/main" id="{0FFF54DB-A9EE-46CD-BF71-A4BD1C1FE33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82" name="Text Box 87">
          <a:extLst>
            <a:ext uri="{FF2B5EF4-FFF2-40B4-BE49-F238E27FC236}">
              <a16:creationId xmlns:a16="http://schemas.microsoft.com/office/drawing/2014/main" id="{0698E5C4-2A7A-433D-B5D8-C6991C37747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83" name="Text Box 88">
          <a:extLst>
            <a:ext uri="{FF2B5EF4-FFF2-40B4-BE49-F238E27FC236}">
              <a16:creationId xmlns:a16="http://schemas.microsoft.com/office/drawing/2014/main" id="{A5C6875E-CCD7-4E9D-BF1F-4A1E91FE204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84" name="Text Box 89">
          <a:extLst>
            <a:ext uri="{FF2B5EF4-FFF2-40B4-BE49-F238E27FC236}">
              <a16:creationId xmlns:a16="http://schemas.microsoft.com/office/drawing/2014/main" id="{BF879891-A1B6-4B60-BDB1-5CB2CDAC4F0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85" name="Text Box 90">
          <a:extLst>
            <a:ext uri="{FF2B5EF4-FFF2-40B4-BE49-F238E27FC236}">
              <a16:creationId xmlns:a16="http://schemas.microsoft.com/office/drawing/2014/main" id="{3BEB6E29-4775-492B-8AA9-E8AE3FA137A7}"/>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86" name="Text Box 91">
          <a:extLst>
            <a:ext uri="{FF2B5EF4-FFF2-40B4-BE49-F238E27FC236}">
              <a16:creationId xmlns:a16="http://schemas.microsoft.com/office/drawing/2014/main" id="{DBFCB9B8-7842-4814-BACA-EDBEEF2245F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87" name="Text Box 92">
          <a:extLst>
            <a:ext uri="{FF2B5EF4-FFF2-40B4-BE49-F238E27FC236}">
              <a16:creationId xmlns:a16="http://schemas.microsoft.com/office/drawing/2014/main" id="{E927BC46-8E53-4C2A-9381-A4E10B98978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88" name="Text Box 93">
          <a:extLst>
            <a:ext uri="{FF2B5EF4-FFF2-40B4-BE49-F238E27FC236}">
              <a16:creationId xmlns:a16="http://schemas.microsoft.com/office/drawing/2014/main" id="{225FC541-E423-49C1-A50E-E12A294E670D}"/>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89" name="Text Box 94">
          <a:extLst>
            <a:ext uri="{FF2B5EF4-FFF2-40B4-BE49-F238E27FC236}">
              <a16:creationId xmlns:a16="http://schemas.microsoft.com/office/drawing/2014/main" id="{5CE0FAFA-3882-4984-A94A-4FC7B284A1D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90" name="Text Box 87">
          <a:extLst>
            <a:ext uri="{FF2B5EF4-FFF2-40B4-BE49-F238E27FC236}">
              <a16:creationId xmlns:a16="http://schemas.microsoft.com/office/drawing/2014/main" id="{28E7D718-D2F2-4E4E-BA82-CF4CA0818DD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91" name="Text Box 88">
          <a:extLst>
            <a:ext uri="{FF2B5EF4-FFF2-40B4-BE49-F238E27FC236}">
              <a16:creationId xmlns:a16="http://schemas.microsoft.com/office/drawing/2014/main" id="{3FD4F1C9-6250-447D-8190-690E7F8AF4B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92" name="Text Box 89">
          <a:extLst>
            <a:ext uri="{FF2B5EF4-FFF2-40B4-BE49-F238E27FC236}">
              <a16:creationId xmlns:a16="http://schemas.microsoft.com/office/drawing/2014/main" id="{694C4BD9-A585-486A-9108-A92756E8F7C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93" name="Text Box 90">
          <a:extLst>
            <a:ext uri="{FF2B5EF4-FFF2-40B4-BE49-F238E27FC236}">
              <a16:creationId xmlns:a16="http://schemas.microsoft.com/office/drawing/2014/main" id="{66DCF680-80D1-4D45-AE83-44706778291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94" name="Text Box 91">
          <a:extLst>
            <a:ext uri="{FF2B5EF4-FFF2-40B4-BE49-F238E27FC236}">
              <a16:creationId xmlns:a16="http://schemas.microsoft.com/office/drawing/2014/main" id="{88A8FE48-4F14-467A-81FB-522675116D8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95" name="Text Box 92">
          <a:extLst>
            <a:ext uri="{FF2B5EF4-FFF2-40B4-BE49-F238E27FC236}">
              <a16:creationId xmlns:a16="http://schemas.microsoft.com/office/drawing/2014/main" id="{15DCD93D-C0EC-4D9B-BD71-E467B8CF202E}"/>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96" name="Text Box 93">
          <a:extLst>
            <a:ext uri="{FF2B5EF4-FFF2-40B4-BE49-F238E27FC236}">
              <a16:creationId xmlns:a16="http://schemas.microsoft.com/office/drawing/2014/main" id="{FFD357EC-E060-46F0-AD67-E0EAE65CA6F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97" name="Text Box 94">
          <a:extLst>
            <a:ext uri="{FF2B5EF4-FFF2-40B4-BE49-F238E27FC236}">
              <a16:creationId xmlns:a16="http://schemas.microsoft.com/office/drawing/2014/main" id="{AA67C6A1-99DF-4355-BF82-D9FB81ED695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98" name="Text Box 87">
          <a:extLst>
            <a:ext uri="{FF2B5EF4-FFF2-40B4-BE49-F238E27FC236}">
              <a16:creationId xmlns:a16="http://schemas.microsoft.com/office/drawing/2014/main" id="{83BA202E-1F1C-488F-B362-D15B4D01DB1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99" name="Text Box 88">
          <a:extLst>
            <a:ext uri="{FF2B5EF4-FFF2-40B4-BE49-F238E27FC236}">
              <a16:creationId xmlns:a16="http://schemas.microsoft.com/office/drawing/2014/main" id="{78F30C2B-605F-4532-A227-13C6297D7852}"/>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00" name="Text Box 89">
          <a:extLst>
            <a:ext uri="{FF2B5EF4-FFF2-40B4-BE49-F238E27FC236}">
              <a16:creationId xmlns:a16="http://schemas.microsoft.com/office/drawing/2014/main" id="{A76E3E72-650D-4C8C-A57E-236797BE7A5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01" name="Text Box 90">
          <a:extLst>
            <a:ext uri="{FF2B5EF4-FFF2-40B4-BE49-F238E27FC236}">
              <a16:creationId xmlns:a16="http://schemas.microsoft.com/office/drawing/2014/main" id="{78FB805D-0FAD-4AA2-A06D-1D9CE559D0A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02" name="Text Box 91">
          <a:extLst>
            <a:ext uri="{FF2B5EF4-FFF2-40B4-BE49-F238E27FC236}">
              <a16:creationId xmlns:a16="http://schemas.microsoft.com/office/drawing/2014/main" id="{A8E7C731-2693-4B9F-9FA9-E0793F7638A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03" name="Text Box 92">
          <a:extLst>
            <a:ext uri="{FF2B5EF4-FFF2-40B4-BE49-F238E27FC236}">
              <a16:creationId xmlns:a16="http://schemas.microsoft.com/office/drawing/2014/main" id="{A3AEFDF8-43D7-47A3-9843-1D0973995ED5}"/>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04" name="Text Box 93">
          <a:extLst>
            <a:ext uri="{FF2B5EF4-FFF2-40B4-BE49-F238E27FC236}">
              <a16:creationId xmlns:a16="http://schemas.microsoft.com/office/drawing/2014/main" id="{9576E2E8-9170-4745-A198-B9E4A10F273F}"/>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05" name="Text Box 94">
          <a:extLst>
            <a:ext uri="{FF2B5EF4-FFF2-40B4-BE49-F238E27FC236}">
              <a16:creationId xmlns:a16="http://schemas.microsoft.com/office/drawing/2014/main" id="{EF66AF49-925A-47EE-87D8-F3EBD823D125}"/>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06" name="Text Box 87">
          <a:extLst>
            <a:ext uri="{FF2B5EF4-FFF2-40B4-BE49-F238E27FC236}">
              <a16:creationId xmlns:a16="http://schemas.microsoft.com/office/drawing/2014/main" id="{FAA26884-2887-4517-AC41-FA019C8A6436}"/>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07" name="Text Box 88">
          <a:extLst>
            <a:ext uri="{FF2B5EF4-FFF2-40B4-BE49-F238E27FC236}">
              <a16:creationId xmlns:a16="http://schemas.microsoft.com/office/drawing/2014/main" id="{5B8127F1-45B2-4531-AF7A-DE80167A283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08" name="Text Box 89">
          <a:extLst>
            <a:ext uri="{FF2B5EF4-FFF2-40B4-BE49-F238E27FC236}">
              <a16:creationId xmlns:a16="http://schemas.microsoft.com/office/drawing/2014/main" id="{46132DAA-C0D1-4682-B66E-28026D664E97}"/>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09" name="Text Box 90">
          <a:extLst>
            <a:ext uri="{FF2B5EF4-FFF2-40B4-BE49-F238E27FC236}">
              <a16:creationId xmlns:a16="http://schemas.microsoft.com/office/drawing/2014/main" id="{EDF56F64-E39B-41D8-95A9-E0F11B4A9DA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10" name="Text Box 91">
          <a:extLst>
            <a:ext uri="{FF2B5EF4-FFF2-40B4-BE49-F238E27FC236}">
              <a16:creationId xmlns:a16="http://schemas.microsoft.com/office/drawing/2014/main" id="{C6EF1C23-41DE-4546-B718-A65C31556F6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11" name="Text Box 92">
          <a:extLst>
            <a:ext uri="{FF2B5EF4-FFF2-40B4-BE49-F238E27FC236}">
              <a16:creationId xmlns:a16="http://schemas.microsoft.com/office/drawing/2014/main" id="{0CD64AF1-E361-4114-9DA4-FE1FD24B6021}"/>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12" name="Text Box 93">
          <a:extLst>
            <a:ext uri="{FF2B5EF4-FFF2-40B4-BE49-F238E27FC236}">
              <a16:creationId xmlns:a16="http://schemas.microsoft.com/office/drawing/2014/main" id="{1FBD35C6-6028-4C8F-A288-BAE93C960E4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13" name="Text Box 94">
          <a:extLst>
            <a:ext uri="{FF2B5EF4-FFF2-40B4-BE49-F238E27FC236}">
              <a16:creationId xmlns:a16="http://schemas.microsoft.com/office/drawing/2014/main" id="{F28E6055-D806-4A95-BA49-F18CF5E5FB11}"/>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14" name="Text Box 87">
          <a:extLst>
            <a:ext uri="{FF2B5EF4-FFF2-40B4-BE49-F238E27FC236}">
              <a16:creationId xmlns:a16="http://schemas.microsoft.com/office/drawing/2014/main" id="{26B8BE0A-991C-44AC-9D91-E6897B4808A0}"/>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15" name="Text Box 88">
          <a:extLst>
            <a:ext uri="{FF2B5EF4-FFF2-40B4-BE49-F238E27FC236}">
              <a16:creationId xmlns:a16="http://schemas.microsoft.com/office/drawing/2014/main" id="{2DC5E313-05EE-4C1C-9731-5CEBDA7BD307}"/>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16" name="Text Box 89">
          <a:extLst>
            <a:ext uri="{FF2B5EF4-FFF2-40B4-BE49-F238E27FC236}">
              <a16:creationId xmlns:a16="http://schemas.microsoft.com/office/drawing/2014/main" id="{A9BC8E9E-B9C0-4593-BF4C-3E394379DA81}"/>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17" name="Text Box 90">
          <a:extLst>
            <a:ext uri="{FF2B5EF4-FFF2-40B4-BE49-F238E27FC236}">
              <a16:creationId xmlns:a16="http://schemas.microsoft.com/office/drawing/2014/main" id="{25FD1E34-7E7E-4259-8D57-AF454A3C54D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18" name="Text Box 91">
          <a:extLst>
            <a:ext uri="{FF2B5EF4-FFF2-40B4-BE49-F238E27FC236}">
              <a16:creationId xmlns:a16="http://schemas.microsoft.com/office/drawing/2014/main" id="{7547AA59-9A2A-483E-BFA2-89227E87254E}"/>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19" name="Text Box 92">
          <a:extLst>
            <a:ext uri="{FF2B5EF4-FFF2-40B4-BE49-F238E27FC236}">
              <a16:creationId xmlns:a16="http://schemas.microsoft.com/office/drawing/2014/main" id="{AFE5AFC1-91DC-43B4-8ACD-5E5DD7E4843F}"/>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20" name="Text Box 93">
          <a:extLst>
            <a:ext uri="{FF2B5EF4-FFF2-40B4-BE49-F238E27FC236}">
              <a16:creationId xmlns:a16="http://schemas.microsoft.com/office/drawing/2014/main" id="{1370E912-C093-4546-A984-6AA214C06C44}"/>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21" name="Text Box 94">
          <a:extLst>
            <a:ext uri="{FF2B5EF4-FFF2-40B4-BE49-F238E27FC236}">
              <a16:creationId xmlns:a16="http://schemas.microsoft.com/office/drawing/2014/main" id="{462527F9-A78D-4FC1-A20C-BA083D991D1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22" name="Text Box 87">
          <a:extLst>
            <a:ext uri="{FF2B5EF4-FFF2-40B4-BE49-F238E27FC236}">
              <a16:creationId xmlns:a16="http://schemas.microsoft.com/office/drawing/2014/main" id="{49F12A7B-4986-4445-8C6F-DAFCEDC50992}"/>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23" name="Text Box 88">
          <a:extLst>
            <a:ext uri="{FF2B5EF4-FFF2-40B4-BE49-F238E27FC236}">
              <a16:creationId xmlns:a16="http://schemas.microsoft.com/office/drawing/2014/main" id="{EFA060A2-6E4C-4515-82A1-87F060F0047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24" name="Text Box 89">
          <a:extLst>
            <a:ext uri="{FF2B5EF4-FFF2-40B4-BE49-F238E27FC236}">
              <a16:creationId xmlns:a16="http://schemas.microsoft.com/office/drawing/2014/main" id="{A3DEC676-F5AC-4CEE-9B4B-7889B2507979}"/>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25" name="Text Box 90">
          <a:extLst>
            <a:ext uri="{FF2B5EF4-FFF2-40B4-BE49-F238E27FC236}">
              <a16:creationId xmlns:a16="http://schemas.microsoft.com/office/drawing/2014/main" id="{EE1C3DED-E823-467B-827B-630A91CD386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26" name="Text Box 91">
          <a:extLst>
            <a:ext uri="{FF2B5EF4-FFF2-40B4-BE49-F238E27FC236}">
              <a16:creationId xmlns:a16="http://schemas.microsoft.com/office/drawing/2014/main" id="{1CCF80D6-475B-4FE0-BB9A-87B9C35DC4BF}"/>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27" name="Text Box 92">
          <a:extLst>
            <a:ext uri="{FF2B5EF4-FFF2-40B4-BE49-F238E27FC236}">
              <a16:creationId xmlns:a16="http://schemas.microsoft.com/office/drawing/2014/main" id="{6888F0FA-6734-4842-905F-5CE19323384B}"/>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28" name="Text Box 93">
          <a:extLst>
            <a:ext uri="{FF2B5EF4-FFF2-40B4-BE49-F238E27FC236}">
              <a16:creationId xmlns:a16="http://schemas.microsoft.com/office/drawing/2014/main" id="{B5B81B79-FA89-401D-8486-93C586F57EEE}"/>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29" name="Text Box 94">
          <a:extLst>
            <a:ext uri="{FF2B5EF4-FFF2-40B4-BE49-F238E27FC236}">
              <a16:creationId xmlns:a16="http://schemas.microsoft.com/office/drawing/2014/main" id="{49CF9232-F904-4E7A-9084-E8FEAB462AB5}"/>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30" name="Text Box 87">
          <a:extLst>
            <a:ext uri="{FF2B5EF4-FFF2-40B4-BE49-F238E27FC236}">
              <a16:creationId xmlns:a16="http://schemas.microsoft.com/office/drawing/2014/main" id="{8456FF8E-4024-4FC1-8C21-EB22D5BE26A4}"/>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31" name="Text Box 88">
          <a:extLst>
            <a:ext uri="{FF2B5EF4-FFF2-40B4-BE49-F238E27FC236}">
              <a16:creationId xmlns:a16="http://schemas.microsoft.com/office/drawing/2014/main" id="{9CCBA94D-8C38-49CF-AC97-85D9DCC32082}"/>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32" name="Text Box 89">
          <a:extLst>
            <a:ext uri="{FF2B5EF4-FFF2-40B4-BE49-F238E27FC236}">
              <a16:creationId xmlns:a16="http://schemas.microsoft.com/office/drawing/2014/main" id="{86873060-444B-43A3-93C5-9E77A1D07E04}"/>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33" name="Text Box 90">
          <a:extLst>
            <a:ext uri="{FF2B5EF4-FFF2-40B4-BE49-F238E27FC236}">
              <a16:creationId xmlns:a16="http://schemas.microsoft.com/office/drawing/2014/main" id="{096B70AF-766E-420E-BB19-946B1082B36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34" name="Text Box 91">
          <a:extLst>
            <a:ext uri="{FF2B5EF4-FFF2-40B4-BE49-F238E27FC236}">
              <a16:creationId xmlns:a16="http://schemas.microsoft.com/office/drawing/2014/main" id="{3026DD98-1D8C-429C-9BCC-50350212AA9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35" name="Text Box 92">
          <a:extLst>
            <a:ext uri="{FF2B5EF4-FFF2-40B4-BE49-F238E27FC236}">
              <a16:creationId xmlns:a16="http://schemas.microsoft.com/office/drawing/2014/main" id="{1C27CF87-10C6-4B75-A63A-7CC51E5E1F2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36" name="Text Box 93">
          <a:extLst>
            <a:ext uri="{FF2B5EF4-FFF2-40B4-BE49-F238E27FC236}">
              <a16:creationId xmlns:a16="http://schemas.microsoft.com/office/drawing/2014/main" id="{7CDF286A-5947-4DFC-B3CF-5FAABA3E42C1}"/>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37" name="Text Box 94">
          <a:extLst>
            <a:ext uri="{FF2B5EF4-FFF2-40B4-BE49-F238E27FC236}">
              <a16:creationId xmlns:a16="http://schemas.microsoft.com/office/drawing/2014/main" id="{10C46958-C0DD-4506-A03B-D16F8DFACEF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38" name="Text Box 87">
          <a:extLst>
            <a:ext uri="{FF2B5EF4-FFF2-40B4-BE49-F238E27FC236}">
              <a16:creationId xmlns:a16="http://schemas.microsoft.com/office/drawing/2014/main" id="{D5F6C530-1D58-4DBB-BF85-D53DEF4575DC}"/>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39" name="Text Box 88">
          <a:extLst>
            <a:ext uri="{FF2B5EF4-FFF2-40B4-BE49-F238E27FC236}">
              <a16:creationId xmlns:a16="http://schemas.microsoft.com/office/drawing/2014/main" id="{F11B421F-9041-413E-A775-B6297B24278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40" name="Text Box 89">
          <a:extLst>
            <a:ext uri="{FF2B5EF4-FFF2-40B4-BE49-F238E27FC236}">
              <a16:creationId xmlns:a16="http://schemas.microsoft.com/office/drawing/2014/main" id="{0D0F7AAA-9191-4E5C-8B57-7737B92535F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41" name="Text Box 90">
          <a:extLst>
            <a:ext uri="{FF2B5EF4-FFF2-40B4-BE49-F238E27FC236}">
              <a16:creationId xmlns:a16="http://schemas.microsoft.com/office/drawing/2014/main" id="{7852EFEA-CD06-40C8-AB3A-D3F230FA413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42" name="Text Box 91">
          <a:extLst>
            <a:ext uri="{FF2B5EF4-FFF2-40B4-BE49-F238E27FC236}">
              <a16:creationId xmlns:a16="http://schemas.microsoft.com/office/drawing/2014/main" id="{0C2C6079-7785-4C1C-AE56-179725B2F721}"/>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43" name="Text Box 92">
          <a:extLst>
            <a:ext uri="{FF2B5EF4-FFF2-40B4-BE49-F238E27FC236}">
              <a16:creationId xmlns:a16="http://schemas.microsoft.com/office/drawing/2014/main" id="{BD81577A-E034-4144-8E8B-25447E06006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44" name="Text Box 93">
          <a:extLst>
            <a:ext uri="{FF2B5EF4-FFF2-40B4-BE49-F238E27FC236}">
              <a16:creationId xmlns:a16="http://schemas.microsoft.com/office/drawing/2014/main" id="{E6EC1264-BDB5-49F3-A796-26F2DBA3AC4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45" name="Text Box 94">
          <a:extLst>
            <a:ext uri="{FF2B5EF4-FFF2-40B4-BE49-F238E27FC236}">
              <a16:creationId xmlns:a16="http://schemas.microsoft.com/office/drawing/2014/main" id="{2AF19C30-136A-44CE-A431-1C65F22727E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46" name="Text Box 87">
          <a:extLst>
            <a:ext uri="{FF2B5EF4-FFF2-40B4-BE49-F238E27FC236}">
              <a16:creationId xmlns:a16="http://schemas.microsoft.com/office/drawing/2014/main" id="{87A4C40B-66F7-4420-A7F3-2D5F0CD42E8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47" name="Text Box 88">
          <a:extLst>
            <a:ext uri="{FF2B5EF4-FFF2-40B4-BE49-F238E27FC236}">
              <a16:creationId xmlns:a16="http://schemas.microsoft.com/office/drawing/2014/main" id="{5E01B922-D27A-48AA-B72D-8BDB9D267077}"/>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48" name="Text Box 89">
          <a:extLst>
            <a:ext uri="{FF2B5EF4-FFF2-40B4-BE49-F238E27FC236}">
              <a16:creationId xmlns:a16="http://schemas.microsoft.com/office/drawing/2014/main" id="{1AEED723-5C4E-4CF8-966D-5D213B9AD616}"/>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49" name="Text Box 90">
          <a:extLst>
            <a:ext uri="{FF2B5EF4-FFF2-40B4-BE49-F238E27FC236}">
              <a16:creationId xmlns:a16="http://schemas.microsoft.com/office/drawing/2014/main" id="{BA19450B-BB88-4165-9372-BA464094D0B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50" name="Text Box 91">
          <a:extLst>
            <a:ext uri="{FF2B5EF4-FFF2-40B4-BE49-F238E27FC236}">
              <a16:creationId xmlns:a16="http://schemas.microsoft.com/office/drawing/2014/main" id="{D289B8FF-3439-43E0-89EF-D4E91B8C938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51" name="Text Box 92">
          <a:extLst>
            <a:ext uri="{FF2B5EF4-FFF2-40B4-BE49-F238E27FC236}">
              <a16:creationId xmlns:a16="http://schemas.microsoft.com/office/drawing/2014/main" id="{02637E76-B38A-4383-A2EF-E2367FD00B8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52" name="Text Box 93">
          <a:extLst>
            <a:ext uri="{FF2B5EF4-FFF2-40B4-BE49-F238E27FC236}">
              <a16:creationId xmlns:a16="http://schemas.microsoft.com/office/drawing/2014/main" id="{D3089750-6723-404B-A655-F9482754A36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53" name="Text Box 94">
          <a:extLst>
            <a:ext uri="{FF2B5EF4-FFF2-40B4-BE49-F238E27FC236}">
              <a16:creationId xmlns:a16="http://schemas.microsoft.com/office/drawing/2014/main" id="{6007D17E-7865-4069-BE77-70ABFFF527D5}"/>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54" name="Text Box 87">
          <a:extLst>
            <a:ext uri="{FF2B5EF4-FFF2-40B4-BE49-F238E27FC236}">
              <a16:creationId xmlns:a16="http://schemas.microsoft.com/office/drawing/2014/main" id="{7CC02C80-775B-4E28-B5BB-331688469AC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55" name="Text Box 88">
          <a:extLst>
            <a:ext uri="{FF2B5EF4-FFF2-40B4-BE49-F238E27FC236}">
              <a16:creationId xmlns:a16="http://schemas.microsoft.com/office/drawing/2014/main" id="{6D7C2F1C-CDC9-4599-B8AC-84DFC39BC4B7}"/>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56" name="Text Box 89">
          <a:extLst>
            <a:ext uri="{FF2B5EF4-FFF2-40B4-BE49-F238E27FC236}">
              <a16:creationId xmlns:a16="http://schemas.microsoft.com/office/drawing/2014/main" id="{045566C8-28C1-4941-B9B5-72531B6A473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57" name="Text Box 90">
          <a:extLst>
            <a:ext uri="{FF2B5EF4-FFF2-40B4-BE49-F238E27FC236}">
              <a16:creationId xmlns:a16="http://schemas.microsoft.com/office/drawing/2014/main" id="{C7DAA790-4A9B-4D72-9D8D-8A05C91EC54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58" name="Text Box 91">
          <a:extLst>
            <a:ext uri="{FF2B5EF4-FFF2-40B4-BE49-F238E27FC236}">
              <a16:creationId xmlns:a16="http://schemas.microsoft.com/office/drawing/2014/main" id="{849BA316-63C2-492F-A46A-3395DA7074ED}"/>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59" name="Text Box 92">
          <a:extLst>
            <a:ext uri="{FF2B5EF4-FFF2-40B4-BE49-F238E27FC236}">
              <a16:creationId xmlns:a16="http://schemas.microsoft.com/office/drawing/2014/main" id="{E154679A-46E0-4585-9764-BA0052B1D77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60" name="Text Box 93">
          <a:extLst>
            <a:ext uri="{FF2B5EF4-FFF2-40B4-BE49-F238E27FC236}">
              <a16:creationId xmlns:a16="http://schemas.microsoft.com/office/drawing/2014/main" id="{B0D73543-6258-496D-AC14-D9F0A0325685}"/>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61" name="Text Box 94">
          <a:extLst>
            <a:ext uri="{FF2B5EF4-FFF2-40B4-BE49-F238E27FC236}">
              <a16:creationId xmlns:a16="http://schemas.microsoft.com/office/drawing/2014/main" id="{7E3A837B-0E3A-4DB3-B9C9-B6382A521A2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62" name="Text Box 87">
          <a:extLst>
            <a:ext uri="{FF2B5EF4-FFF2-40B4-BE49-F238E27FC236}">
              <a16:creationId xmlns:a16="http://schemas.microsoft.com/office/drawing/2014/main" id="{7557C64E-20E8-43E9-862E-5CF06127585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63" name="Text Box 88">
          <a:extLst>
            <a:ext uri="{FF2B5EF4-FFF2-40B4-BE49-F238E27FC236}">
              <a16:creationId xmlns:a16="http://schemas.microsoft.com/office/drawing/2014/main" id="{5833D1E1-C108-4914-8871-DDE812A39DEC}"/>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64" name="Text Box 89">
          <a:extLst>
            <a:ext uri="{FF2B5EF4-FFF2-40B4-BE49-F238E27FC236}">
              <a16:creationId xmlns:a16="http://schemas.microsoft.com/office/drawing/2014/main" id="{0BC80093-8EA0-4361-AB91-75C40998CD09}"/>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65" name="Text Box 90">
          <a:extLst>
            <a:ext uri="{FF2B5EF4-FFF2-40B4-BE49-F238E27FC236}">
              <a16:creationId xmlns:a16="http://schemas.microsoft.com/office/drawing/2014/main" id="{849BFB75-2D55-4086-8BD6-12E0415F57EC}"/>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66" name="Text Box 91">
          <a:extLst>
            <a:ext uri="{FF2B5EF4-FFF2-40B4-BE49-F238E27FC236}">
              <a16:creationId xmlns:a16="http://schemas.microsoft.com/office/drawing/2014/main" id="{0A39BB43-BE4E-4801-B12D-86AF94A7618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67" name="Text Box 92">
          <a:extLst>
            <a:ext uri="{FF2B5EF4-FFF2-40B4-BE49-F238E27FC236}">
              <a16:creationId xmlns:a16="http://schemas.microsoft.com/office/drawing/2014/main" id="{B74CE7CB-DDDF-4E4B-961B-E1B8EA8B6384}"/>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68" name="Text Box 93">
          <a:extLst>
            <a:ext uri="{FF2B5EF4-FFF2-40B4-BE49-F238E27FC236}">
              <a16:creationId xmlns:a16="http://schemas.microsoft.com/office/drawing/2014/main" id="{9D47AAB1-B333-43DA-8AB0-08B68C68F04E}"/>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69" name="Text Box 94">
          <a:extLst>
            <a:ext uri="{FF2B5EF4-FFF2-40B4-BE49-F238E27FC236}">
              <a16:creationId xmlns:a16="http://schemas.microsoft.com/office/drawing/2014/main" id="{ACDB9B1C-8142-4CEA-8A70-D13FEB72AD15}"/>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70" name="Text Box 87">
          <a:extLst>
            <a:ext uri="{FF2B5EF4-FFF2-40B4-BE49-F238E27FC236}">
              <a16:creationId xmlns:a16="http://schemas.microsoft.com/office/drawing/2014/main" id="{FBC69B9F-7C92-408B-9A98-5C2573BAE262}"/>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71" name="Text Box 88">
          <a:extLst>
            <a:ext uri="{FF2B5EF4-FFF2-40B4-BE49-F238E27FC236}">
              <a16:creationId xmlns:a16="http://schemas.microsoft.com/office/drawing/2014/main" id="{04777A83-B5C5-4ABA-8149-3CA38BF636A1}"/>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72" name="Text Box 89">
          <a:extLst>
            <a:ext uri="{FF2B5EF4-FFF2-40B4-BE49-F238E27FC236}">
              <a16:creationId xmlns:a16="http://schemas.microsoft.com/office/drawing/2014/main" id="{12E75F42-D419-4A9A-A50A-BECF58CA9DA2}"/>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73" name="Text Box 90">
          <a:extLst>
            <a:ext uri="{FF2B5EF4-FFF2-40B4-BE49-F238E27FC236}">
              <a16:creationId xmlns:a16="http://schemas.microsoft.com/office/drawing/2014/main" id="{80EE76C1-724C-4D79-B37B-120258516B74}"/>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74" name="Text Box 91">
          <a:extLst>
            <a:ext uri="{FF2B5EF4-FFF2-40B4-BE49-F238E27FC236}">
              <a16:creationId xmlns:a16="http://schemas.microsoft.com/office/drawing/2014/main" id="{55B963F1-33C9-402D-A9AB-9FAF4638EDF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75" name="Text Box 92">
          <a:extLst>
            <a:ext uri="{FF2B5EF4-FFF2-40B4-BE49-F238E27FC236}">
              <a16:creationId xmlns:a16="http://schemas.microsoft.com/office/drawing/2014/main" id="{410FB6E3-A063-450A-8BD9-0E179651333B}"/>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76" name="Text Box 93">
          <a:extLst>
            <a:ext uri="{FF2B5EF4-FFF2-40B4-BE49-F238E27FC236}">
              <a16:creationId xmlns:a16="http://schemas.microsoft.com/office/drawing/2014/main" id="{A6C2C0E4-70D9-426E-AD4E-C4FEDB306F0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77" name="Text Box 94">
          <a:extLst>
            <a:ext uri="{FF2B5EF4-FFF2-40B4-BE49-F238E27FC236}">
              <a16:creationId xmlns:a16="http://schemas.microsoft.com/office/drawing/2014/main" id="{EED02A1B-B082-4D3D-B0A6-2F35DDA5C41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78" name="Text Box 87">
          <a:extLst>
            <a:ext uri="{FF2B5EF4-FFF2-40B4-BE49-F238E27FC236}">
              <a16:creationId xmlns:a16="http://schemas.microsoft.com/office/drawing/2014/main" id="{D785207D-1991-4685-92F8-609523A5545F}"/>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79" name="Text Box 88">
          <a:extLst>
            <a:ext uri="{FF2B5EF4-FFF2-40B4-BE49-F238E27FC236}">
              <a16:creationId xmlns:a16="http://schemas.microsoft.com/office/drawing/2014/main" id="{1AAC1A41-F2B0-4DD2-8D4E-39C808B0F1A9}"/>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80" name="Text Box 89">
          <a:extLst>
            <a:ext uri="{FF2B5EF4-FFF2-40B4-BE49-F238E27FC236}">
              <a16:creationId xmlns:a16="http://schemas.microsoft.com/office/drawing/2014/main" id="{FF12C47F-7B86-4FC9-9A65-FE7C3D24F742}"/>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81" name="Text Box 90">
          <a:extLst>
            <a:ext uri="{FF2B5EF4-FFF2-40B4-BE49-F238E27FC236}">
              <a16:creationId xmlns:a16="http://schemas.microsoft.com/office/drawing/2014/main" id="{F2D1221B-288B-42D1-A64D-5AAF1211C25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82" name="Text Box 91">
          <a:extLst>
            <a:ext uri="{FF2B5EF4-FFF2-40B4-BE49-F238E27FC236}">
              <a16:creationId xmlns:a16="http://schemas.microsoft.com/office/drawing/2014/main" id="{98338796-8FC5-44DB-9A36-5B4C0019D3D7}"/>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83" name="Text Box 92">
          <a:extLst>
            <a:ext uri="{FF2B5EF4-FFF2-40B4-BE49-F238E27FC236}">
              <a16:creationId xmlns:a16="http://schemas.microsoft.com/office/drawing/2014/main" id="{AC8DBFD0-142C-4B32-B271-5312ACEC922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84" name="Text Box 93">
          <a:extLst>
            <a:ext uri="{FF2B5EF4-FFF2-40B4-BE49-F238E27FC236}">
              <a16:creationId xmlns:a16="http://schemas.microsoft.com/office/drawing/2014/main" id="{2CE2879A-04F1-437A-8870-52FB7E320AD4}"/>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85" name="Text Box 94">
          <a:extLst>
            <a:ext uri="{FF2B5EF4-FFF2-40B4-BE49-F238E27FC236}">
              <a16:creationId xmlns:a16="http://schemas.microsoft.com/office/drawing/2014/main" id="{2F8FE557-91A6-4297-A84C-CE35F5B9D304}"/>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86" name="Text Box 87">
          <a:extLst>
            <a:ext uri="{FF2B5EF4-FFF2-40B4-BE49-F238E27FC236}">
              <a16:creationId xmlns:a16="http://schemas.microsoft.com/office/drawing/2014/main" id="{E38F9265-FB4D-4523-9D7E-E6F08057C12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87" name="Text Box 88">
          <a:extLst>
            <a:ext uri="{FF2B5EF4-FFF2-40B4-BE49-F238E27FC236}">
              <a16:creationId xmlns:a16="http://schemas.microsoft.com/office/drawing/2014/main" id="{4FC23B04-5233-402E-B3DA-8CFC7C81A317}"/>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88" name="Text Box 89">
          <a:extLst>
            <a:ext uri="{FF2B5EF4-FFF2-40B4-BE49-F238E27FC236}">
              <a16:creationId xmlns:a16="http://schemas.microsoft.com/office/drawing/2014/main" id="{A8057F74-9F23-47F9-BF63-EA8F07BDCC9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89" name="Text Box 90">
          <a:extLst>
            <a:ext uri="{FF2B5EF4-FFF2-40B4-BE49-F238E27FC236}">
              <a16:creationId xmlns:a16="http://schemas.microsoft.com/office/drawing/2014/main" id="{00F49890-57D3-47D2-A726-ADA161340161}"/>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90" name="Text Box 91">
          <a:extLst>
            <a:ext uri="{FF2B5EF4-FFF2-40B4-BE49-F238E27FC236}">
              <a16:creationId xmlns:a16="http://schemas.microsoft.com/office/drawing/2014/main" id="{00DCBC4B-AEAC-4010-BBA0-DEDD6BE0809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91" name="Text Box 92">
          <a:extLst>
            <a:ext uri="{FF2B5EF4-FFF2-40B4-BE49-F238E27FC236}">
              <a16:creationId xmlns:a16="http://schemas.microsoft.com/office/drawing/2014/main" id="{0926DDCB-3A46-46D8-A061-D75FA05C8267}"/>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92" name="Text Box 93">
          <a:extLst>
            <a:ext uri="{FF2B5EF4-FFF2-40B4-BE49-F238E27FC236}">
              <a16:creationId xmlns:a16="http://schemas.microsoft.com/office/drawing/2014/main" id="{49C9694C-C48C-41CC-946A-56B670C53574}"/>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93" name="Text Box 94">
          <a:extLst>
            <a:ext uri="{FF2B5EF4-FFF2-40B4-BE49-F238E27FC236}">
              <a16:creationId xmlns:a16="http://schemas.microsoft.com/office/drawing/2014/main" id="{E59FD244-65EA-4B29-9A47-316EFE3C4C2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94" name="Text Box 87">
          <a:extLst>
            <a:ext uri="{FF2B5EF4-FFF2-40B4-BE49-F238E27FC236}">
              <a16:creationId xmlns:a16="http://schemas.microsoft.com/office/drawing/2014/main" id="{16A0E371-897E-4CDA-B31D-8145C5CCE20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95" name="Text Box 88">
          <a:extLst>
            <a:ext uri="{FF2B5EF4-FFF2-40B4-BE49-F238E27FC236}">
              <a16:creationId xmlns:a16="http://schemas.microsoft.com/office/drawing/2014/main" id="{02D5E448-EA5C-487C-8020-A2BF28CD326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96" name="Text Box 89">
          <a:extLst>
            <a:ext uri="{FF2B5EF4-FFF2-40B4-BE49-F238E27FC236}">
              <a16:creationId xmlns:a16="http://schemas.microsoft.com/office/drawing/2014/main" id="{02232C69-78A9-4617-931C-5EE315148F7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197" name="Text Box 90">
          <a:extLst>
            <a:ext uri="{FF2B5EF4-FFF2-40B4-BE49-F238E27FC236}">
              <a16:creationId xmlns:a16="http://schemas.microsoft.com/office/drawing/2014/main" id="{6B9ED6E5-AE2F-4017-9AC8-4B2F3C7B81F2}"/>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98" name="Text Box 91">
          <a:extLst>
            <a:ext uri="{FF2B5EF4-FFF2-40B4-BE49-F238E27FC236}">
              <a16:creationId xmlns:a16="http://schemas.microsoft.com/office/drawing/2014/main" id="{DAEE9F31-E70E-4BE2-B5A0-3BEF7F6E8EE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199" name="Text Box 92">
          <a:extLst>
            <a:ext uri="{FF2B5EF4-FFF2-40B4-BE49-F238E27FC236}">
              <a16:creationId xmlns:a16="http://schemas.microsoft.com/office/drawing/2014/main" id="{D86F0458-A818-4A13-8942-BF504BA1B58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00" name="Text Box 93">
          <a:extLst>
            <a:ext uri="{FF2B5EF4-FFF2-40B4-BE49-F238E27FC236}">
              <a16:creationId xmlns:a16="http://schemas.microsoft.com/office/drawing/2014/main" id="{BDCF30FE-352A-4D7F-B459-6C708603C14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01" name="Text Box 94">
          <a:extLst>
            <a:ext uri="{FF2B5EF4-FFF2-40B4-BE49-F238E27FC236}">
              <a16:creationId xmlns:a16="http://schemas.microsoft.com/office/drawing/2014/main" id="{202C4232-0148-4B75-8FA4-B2E78C1DA38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02" name="Text Box 87">
          <a:extLst>
            <a:ext uri="{FF2B5EF4-FFF2-40B4-BE49-F238E27FC236}">
              <a16:creationId xmlns:a16="http://schemas.microsoft.com/office/drawing/2014/main" id="{E961C4A4-432A-46E1-A8D3-CA49E0D07CFF}"/>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03" name="Text Box 88">
          <a:extLst>
            <a:ext uri="{FF2B5EF4-FFF2-40B4-BE49-F238E27FC236}">
              <a16:creationId xmlns:a16="http://schemas.microsoft.com/office/drawing/2014/main" id="{504D111F-D0FE-4A82-ADDF-393CE0E6103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04" name="Text Box 89">
          <a:extLst>
            <a:ext uri="{FF2B5EF4-FFF2-40B4-BE49-F238E27FC236}">
              <a16:creationId xmlns:a16="http://schemas.microsoft.com/office/drawing/2014/main" id="{EBD23C96-FE0B-4963-BDE2-4FB9501445E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05" name="Text Box 90">
          <a:extLst>
            <a:ext uri="{FF2B5EF4-FFF2-40B4-BE49-F238E27FC236}">
              <a16:creationId xmlns:a16="http://schemas.microsoft.com/office/drawing/2014/main" id="{55F65C6B-D4EC-46C7-801D-0A2D2BB11211}"/>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06" name="Text Box 91">
          <a:extLst>
            <a:ext uri="{FF2B5EF4-FFF2-40B4-BE49-F238E27FC236}">
              <a16:creationId xmlns:a16="http://schemas.microsoft.com/office/drawing/2014/main" id="{443A428C-B14D-4179-9CA6-C62E524C529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07" name="Text Box 92">
          <a:extLst>
            <a:ext uri="{FF2B5EF4-FFF2-40B4-BE49-F238E27FC236}">
              <a16:creationId xmlns:a16="http://schemas.microsoft.com/office/drawing/2014/main" id="{2487F9D7-BD5E-4A77-A5D6-7E066542CA8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08" name="Text Box 93">
          <a:extLst>
            <a:ext uri="{FF2B5EF4-FFF2-40B4-BE49-F238E27FC236}">
              <a16:creationId xmlns:a16="http://schemas.microsoft.com/office/drawing/2014/main" id="{8A40734C-554B-4195-B8BE-F96CFDF3C99E}"/>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09" name="Text Box 94">
          <a:extLst>
            <a:ext uri="{FF2B5EF4-FFF2-40B4-BE49-F238E27FC236}">
              <a16:creationId xmlns:a16="http://schemas.microsoft.com/office/drawing/2014/main" id="{27FC0870-A9BF-479B-8FA7-0FDECF69009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10" name="Text Box 87">
          <a:extLst>
            <a:ext uri="{FF2B5EF4-FFF2-40B4-BE49-F238E27FC236}">
              <a16:creationId xmlns:a16="http://schemas.microsoft.com/office/drawing/2014/main" id="{0F74A8C7-FB92-43D0-93D5-93427F920496}"/>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11" name="Text Box 88">
          <a:extLst>
            <a:ext uri="{FF2B5EF4-FFF2-40B4-BE49-F238E27FC236}">
              <a16:creationId xmlns:a16="http://schemas.microsoft.com/office/drawing/2014/main" id="{9D060C76-73D0-4EBB-918E-2D3AE43EEF1F}"/>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12" name="Text Box 89">
          <a:extLst>
            <a:ext uri="{FF2B5EF4-FFF2-40B4-BE49-F238E27FC236}">
              <a16:creationId xmlns:a16="http://schemas.microsoft.com/office/drawing/2014/main" id="{62BED2F0-9B7A-4C2C-8B94-9ADA613663B1}"/>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13" name="Text Box 90">
          <a:extLst>
            <a:ext uri="{FF2B5EF4-FFF2-40B4-BE49-F238E27FC236}">
              <a16:creationId xmlns:a16="http://schemas.microsoft.com/office/drawing/2014/main" id="{9AAB74E1-8C89-47B0-ADEC-D42FD826C0A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14" name="Text Box 91">
          <a:extLst>
            <a:ext uri="{FF2B5EF4-FFF2-40B4-BE49-F238E27FC236}">
              <a16:creationId xmlns:a16="http://schemas.microsoft.com/office/drawing/2014/main" id="{09259277-6216-4394-AC41-F139E07339FD}"/>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15" name="Text Box 92">
          <a:extLst>
            <a:ext uri="{FF2B5EF4-FFF2-40B4-BE49-F238E27FC236}">
              <a16:creationId xmlns:a16="http://schemas.microsoft.com/office/drawing/2014/main" id="{CF7E49BE-2531-4336-B35E-BB06662D143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16" name="Text Box 93">
          <a:extLst>
            <a:ext uri="{FF2B5EF4-FFF2-40B4-BE49-F238E27FC236}">
              <a16:creationId xmlns:a16="http://schemas.microsoft.com/office/drawing/2014/main" id="{1C7C7827-DC06-42B4-AF43-22022658E24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17" name="Text Box 94">
          <a:extLst>
            <a:ext uri="{FF2B5EF4-FFF2-40B4-BE49-F238E27FC236}">
              <a16:creationId xmlns:a16="http://schemas.microsoft.com/office/drawing/2014/main" id="{08124A13-00F4-4F02-BDCE-5ADFC2FC8387}"/>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18" name="Text Box 87">
          <a:extLst>
            <a:ext uri="{FF2B5EF4-FFF2-40B4-BE49-F238E27FC236}">
              <a16:creationId xmlns:a16="http://schemas.microsoft.com/office/drawing/2014/main" id="{4CA2313F-72EB-42D1-82B1-2D73676D1D70}"/>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19" name="Text Box 88">
          <a:extLst>
            <a:ext uri="{FF2B5EF4-FFF2-40B4-BE49-F238E27FC236}">
              <a16:creationId xmlns:a16="http://schemas.microsoft.com/office/drawing/2014/main" id="{D610A5CE-4B0A-4989-9982-C93E6FE9719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20" name="Text Box 89">
          <a:extLst>
            <a:ext uri="{FF2B5EF4-FFF2-40B4-BE49-F238E27FC236}">
              <a16:creationId xmlns:a16="http://schemas.microsoft.com/office/drawing/2014/main" id="{212FF055-A1D7-4F1F-B149-99B92D4F8D9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21" name="Text Box 90">
          <a:extLst>
            <a:ext uri="{FF2B5EF4-FFF2-40B4-BE49-F238E27FC236}">
              <a16:creationId xmlns:a16="http://schemas.microsoft.com/office/drawing/2014/main" id="{DD867E0A-9935-4949-8BF6-1136CC9140E1}"/>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22" name="Text Box 91">
          <a:extLst>
            <a:ext uri="{FF2B5EF4-FFF2-40B4-BE49-F238E27FC236}">
              <a16:creationId xmlns:a16="http://schemas.microsoft.com/office/drawing/2014/main" id="{F9E285E6-B8E7-45CD-9782-003C9315938B}"/>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23" name="Text Box 92">
          <a:extLst>
            <a:ext uri="{FF2B5EF4-FFF2-40B4-BE49-F238E27FC236}">
              <a16:creationId xmlns:a16="http://schemas.microsoft.com/office/drawing/2014/main" id="{8B0BBEB1-F3DA-4C7E-AF0F-AFF033FA36AE}"/>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24" name="Text Box 93">
          <a:extLst>
            <a:ext uri="{FF2B5EF4-FFF2-40B4-BE49-F238E27FC236}">
              <a16:creationId xmlns:a16="http://schemas.microsoft.com/office/drawing/2014/main" id="{FFEB60EE-4A85-445E-8764-72BB3EFB477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25" name="Text Box 94">
          <a:extLst>
            <a:ext uri="{FF2B5EF4-FFF2-40B4-BE49-F238E27FC236}">
              <a16:creationId xmlns:a16="http://schemas.microsoft.com/office/drawing/2014/main" id="{84A2E4D7-8BD4-49C5-80B8-E7D9E969524F}"/>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26" name="Text Box 87">
          <a:extLst>
            <a:ext uri="{FF2B5EF4-FFF2-40B4-BE49-F238E27FC236}">
              <a16:creationId xmlns:a16="http://schemas.microsoft.com/office/drawing/2014/main" id="{B6CEA4F8-8751-4076-A8BD-9B367B08BB2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27" name="Text Box 88">
          <a:extLst>
            <a:ext uri="{FF2B5EF4-FFF2-40B4-BE49-F238E27FC236}">
              <a16:creationId xmlns:a16="http://schemas.microsoft.com/office/drawing/2014/main" id="{3C88638A-E873-4B6F-90ED-3E2F6278B1AF}"/>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28" name="Text Box 89">
          <a:extLst>
            <a:ext uri="{FF2B5EF4-FFF2-40B4-BE49-F238E27FC236}">
              <a16:creationId xmlns:a16="http://schemas.microsoft.com/office/drawing/2014/main" id="{10957AE2-31EA-43B1-B768-149F689AFBE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29" name="Text Box 90">
          <a:extLst>
            <a:ext uri="{FF2B5EF4-FFF2-40B4-BE49-F238E27FC236}">
              <a16:creationId xmlns:a16="http://schemas.microsoft.com/office/drawing/2014/main" id="{B212CF5A-D322-4557-8C04-47541438B2D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30" name="Text Box 91">
          <a:extLst>
            <a:ext uri="{FF2B5EF4-FFF2-40B4-BE49-F238E27FC236}">
              <a16:creationId xmlns:a16="http://schemas.microsoft.com/office/drawing/2014/main" id="{27DC445A-0D9E-4753-A809-FE4CCAE8CD4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31" name="Text Box 92">
          <a:extLst>
            <a:ext uri="{FF2B5EF4-FFF2-40B4-BE49-F238E27FC236}">
              <a16:creationId xmlns:a16="http://schemas.microsoft.com/office/drawing/2014/main" id="{0CD8894C-1525-4DB7-8730-3F38FF388AD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32" name="Text Box 93">
          <a:extLst>
            <a:ext uri="{FF2B5EF4-FFF2-40B4-BE49-F238E27FC236}">
              <a16:creationId xmlns:a16="http://schemas.microsoft.com/office/drawing/2014/main" id="{FEDB0034-A3F8-4DB6-BF17-414528A754FB}"/>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33" name="Text Box 94">
          <a:extLst>
            <a:ext uri="{FF2B5EF4-FFF2-40B4-BE49-F238E27FC236}">
              <a16:creationId xmlns:a16="http://schemas.microsoft.com/office/drawing/2014/main" id="{FC105584-E94E-42DF-AF19-DA2B62DD27F4}"/>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34" name="Text Box 87">
          <a:extLst>
            <a:ext uri="{FF2B5EF4-FFF2-40B4-BE49-F238E27FC236}">
              <a16:creationId xmlns:a16="http://schemas.microsoft.com/office/drawing/2014/main" id="{B6F5392E-01E4-49D7-84FD-D5644B148FEF}"/>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35" name="Text Box 88">
          <a:extLst>
            <a:ext uri="{FF2B5EF4-FFF2-40B4-BE49-F238E27FC236}">
              <a16:creationId xmlns:a16="http://schemas.microsoft.com/office/drawing/2014/main" id="{054487C8-16C5-4A69-A6B6-46BD84C6810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36" name="Text Box 89">
          <a:extLst>
            <a:ext uri="{FF2B5EF4-FFF2-40B4-BE49-F238E27FC236}">
              <a16:creationId xmlns:a16="http://schemas.microsoft.com/office/drawing/2014/main" id="{50DC414F-09E6-4DF8-8A32-F0F82800571F}"/>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37" name="Text Box 90">
          <a:extLst>
            <a:ext uri="{FF2B5EF4-FFF2-40B4-BE49-F238E27FC236}">
              <a16:creationId xmlns:a16="http://schemas.microsoft.com/office/drawing/2014/main" id="{6853115D-37E1-4237-B126-34A5523614C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38" name="Text Box 91">
          <a:extLst>
            <a:ext uri="{FF2B5EF4-FFF2-40B4-BE49-F238E27FC236}">
              <a16:creationId xmlns:a16="http://schemas.microsoft.com/office/drawing/2014/main" id="{E4DD6D05-3851-4D97-A714-76AA02D224BD}"/>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39" name="Text Box 92">
          <a:extLst>
            <a:ext uri="{FF2B5EF4-FFF2-40B4-BE49-F238E27FC236}">
              <a16:creationId xmlns:a16="http://schemas.microsoft.com/office/drawing/2014/main" id="{E9D05EBA-7AF0-4D55-BB5E-1C5ACA180451}"/>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40" name="Text Box 93">
          <a:extLst>
            <a:ext uri="{FF2B5EF4-FFF2-40B4-BE49-F238E27FC236}">
              <a16:creationId xmlns:a16="http://schemas.microsoft.com/office/drawing/2014/main" id="{7D319653-692F-449D-BA47-9AB6C5D5E84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41" name="Text Box 94">
          <a:extLst>
            <a:ext uri="{FF2B5EF4-FFF2-40B4-BE49-F238E27FC236}">
              <a16:creationId xmlns:a16="http://schemas.microsoft.com/office/drawing/2014/main" id="{D7B859D1-5F75-4CD8-B060-1327EF68E78B}"/>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42" name="Text Box 87">
          <a:extLst>
            <a:ext uri="{FF2B5EF4-FFF2-40B4-BE49-F238E27FC236}">
              <a16:creationId xmlns:a16="http://schemas.microsoft.com/office/drawing/2014/main" id="{5D5CCB53-8793-435E-AC7D-31A9AAE4255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43" name="Text Box 88">
          <a:extLst>
            <a:ext uri="{FF2B5EF4-FFF2-40B4-BE49-F238E27FC236}">
              <a16:creationId xmlns:a16="http://schemas.microsoft.com/office/drawing/2014/main" id="{7A2C9EAA-CE21-48BC-B2E2-69AEF25D9F0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44" name="Text Box 89">
          <a:extLst>
            <a:ext uri="{FF2B5EF4-FFF2-40B4-BE49-F238E27FC236}">
              <a16:creationId xmlns:a16="http://schemas.microsoft.com/office/drawing/2014/main" id="{366CE522-0FA0-451B-89BC-16C6A8A351CC}"/>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45" name="Text Box 90">
          <a:extLst>
            <a:ext uri="{FF2B5EF4-FFF2-40B4-BE49-F238E27FC236}">
              <a16:creationId xmlns:a16="http://schemas.microsoft.com/office/drawing/2014/main" id="{EDAEF367-077E-413F-95F9-0FCC83623B3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46" name="Text Box 91">
          <a:extLst>
            <a:ext uri="{FF2B5EF4-FFF2-40B4-BE49-F238E27FC236}">
              <a16:creationId xmlns:a16="http://schemas.microsoft.com/office/drawing/2014/main" id="{891EE1FB-0CED-4482-A5F9-46067E3D54AB}"/>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47" name="Text Box 92">
          <a:extLst>
            <a:ext uri="{FF2B5EF4-FFF2-40B4-BE49-F238E27FC236}">
              <a16:creationId xmlns:a16="http://schemas.microsoft.com/office/drawing/2014/main" id="{E303DB5E-9EC5-4FC4-8F23-7C45BB34D4B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48" name="Text Box 93">
          <a:extLst>
            <a:ext uri="{FF2B5EF4-FFF2-40B4-BE49-F238E27FC236}">
              <a16:creationId xmlns:a16="http://schemas.microsoft.com/office/drawing/2014/main" id="{178175FD-D422-4460-96C8-D20DB165AB9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49" name="Text Box 94">
          <a:extLst>
            <a:ext uri="{FF2B5EF4-FFF2-40B4-BE49-F238E27FC236}">
              <a16:creationId xmlns:a16="http://schemas.microsoft.com/office/drawing/2014/main" id="{993D56F2-972F-4C60-B119-3C3B41D83A7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50" name="Text Box 87">
          <a:extLst>
            <a:ext uri="{FF2B5EF4-FFF2-40B4-BE49-F238E27FC236}">
              <a16:creationId xmlns:a16="http://schemas.microsoft.com/office/drawing/2014/main" id="{3D955C8A-F659-4F18-85C0-4E12D086994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51" name="Text Box 88">
          <a:extLst>
            <a:ext uri="{FF2B5EF4-FFF2-40B4-BE49-F238E27FC236}">
              <a16:creationId xmlns:a16="http://schemas.microsoft.com/office/drawing/2014/main" id="{A9111D66-02BD-4648-AF1E-1DDC345C05B6}"/>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52" name="Text Box 89">
          <a:extLst>
            <a:ext uri="{FF2B5EF4-FFF2-40B4-BE49-F238E27FC236}">
              <a16:creationId xmlns:a16="http://schemas.microsoft.com/office/drawing/2014/main" id="{5A0497FE-7982-4D28-AB7E-7F6BBA0315C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53" name="Text Box 90">
          <a:extLst>
            <a:ext uri="{FF2B5EF4-FFF2-40B4-BE49-F238E27FC236}">
              <a16:creationId xmlns:a16="http://schemas.microsoft.com/office/drawing/2014/main" id="{B02845C1-AE78-4E8A-9EE2-BCFE940C6A0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54" name="Text Box 91">
          <a:extLst>
            <a:ext uri="{FF2B5EF4-FFF2-40B4-BE49-F238E27FC236}">
              <a16:creationId xmlns:a16="http://schemas.microsoft.com/office/drawing/2014/main" id="{29314A39-8F2C-49E9-A744-F318C55A1524}"/>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55" name="Text Box 92">
          <a:extLst>
            <a:ext uri="{FF2B5EF4-FFF2-40B4-BE49-F238E27FC236}">
              <a16:creationId xmlns:a16="http://schemas.microsoft.com/office/drawing/2014/main" id="{998425B1-9157-4F6A-865C-DA24B8D192A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56" name="Text Box 93">
          <a:extLst>
            <a:ext uri="{FF2B5EF4-FFF2-40B4-BE49-F238E27FC236}">
              <a16:creationId xmlns:a16="http://schemas.microsoft.com/office/drawing/2014/main" id="{CF30B7E0-E3BA-4301-8EEC-FB2B35D6056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57" name="Text Box 94">
          <a:extLst>
            <a:ext uri="{FF2B5EF4-FFF2-40B4-BE49-F238E27FC236}">
              <a16:creationId xmlns:a16="http://schemas.microsoft.com/office/drawing/2014/main" id="{F13094AF-6085-4162-9737-D73DB9DFA571}"/>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58" name="Text Box 87">
          <a:extLst>
            <a:ext uri="{FF2B5EF4-FFF2-40B4-BE49-F238E27FC236}">
              <a16:creationId xmlns:a16="http://schemas.microsoft.com/office/drawing/2014/main" id="{A4C6F00D-C583-4F03-BC7B-54496B7E4909}"/>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59" name="Text Box 88">
          <a:extLst>
            <a:ext uri="{FF2B5EF4-FFF2-40B4-BE49-F238E27FC236}">
              <a16:creationId xmlns:a16="http://schemas.microsoft.com/office/drawing/2014/main" id="{72F02FAB-0EE5-4142-B759-3B1714D7CE3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60" name="Text Box 89">
          <a:extLst>
            <a:ext uri="{FF2B5EF4-FFF2-40B4-BE49-F238E27FC236}">
              <a16:creationId xmlns:a16="http://schemas.microsoft.com/office/drawing/2014/main" id="{154A597F-F2A2-400D-A498-3B76EAAD3FB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61" name="Text Box 90">
          <a:extLst>
            <a:ext uri="{FF2B5EF4-FFF2-40B4-BE49-F238E27FC236}">
              <a16:creationId xmlns:a16="http://schemas.microsoft.com/office/drawing/2014/main" id="{0F520C6C-F9F5-49E9-9AE7-4B20D980ACCF}"/>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62" name="Text Box 91">
          <a:extLst>
            <a:ext uri="{FF2B5EF4-FFF2-40B4-BE49-F238E27FC236}">
              <a16:creationId xmlns:a16="http://schemas.microsoft.com/office/drawing/2014/main" id="{118150F4-4BEE-422F-B38E-6CADD8D08CE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63" name="Text Box 92">
          <a:extLst>
            <a:ext uri="{FF2B5EF4-FFF2-40B4-BE49-F238E27FC236}">
              <a16:creationId xmlns:a16="http://schemas.microsoft.com/office/drawing/2014/main" id="{CCB7FBE4-E89F-4A22-9063-0DF7574555F7}"/>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64" name="Text Box 93">
          <a:extLst>
            <a:ext uri="{FF2B5EF4-FFF2-40B4-BE49-F238E27FC236}">
              <a16:creationId xmlns:a16="http://schemas.microsoft.com/office/drawing/2014/main" id="{64568B64-CDF5-465C-831E-7A479ED02C0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65" name="Text Box 94">
          <a:extLst>
            <a:ext uri="{FF2B5EF4-FFF2-40B4-BE49-F238E27FC236}">
              <a16:creationId xmlns:a16="http://schemas.microsoft.com/office/drawing/2014/main" id="{40C7AE5D-2B5E-4BD7-BB66-C5BFBD1D106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66" name="Text Box 87">
          <a:extLst>
            <a:ext uri="{FF2B5EF4-FFF2-40B4-BE49-F238E27FC236}">
              <a16:creationId xmlns:a16="http://schemas.microsoft.com/office/drawing/2014/main" id="{65B9872D-F9FC-4E57-8B17-39F0B29B6DE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67" name="Text Box 88">
          <a:extLst>
            <a:ext uri="{FF2B5EF4-FFF2-40B4-BE49-F238E27FC236}">
              <a16:creationId xmlns:a16="http://schemas.microsoft.com/office/drawing/2014/main" id="{8BE50E0E-94A7-4BB2-BE04-A5F0E9E8628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68" name="Text Box 89">
          <a:extLst>
            <a:ext uri="{FF2B5EF4-FFF2-40B4-BE49-F238E27FC236}">
              <a16:creationId xmlns:a16="http://schemas.microsoft.com/office/drawing/2014/main" id="{8BE43B8B-0746-4D81-97F7-84A455D38BEC}"/>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69" name="Text Box 90">
          <a:extLst>
            <a:ext uri="{FF2B5EF4-FFF2-40B4-BE49-F238E27FC236}">
              <a16:creationId xmlns:a16="http://schemas.microsoft.com/office/drawing/2014/main" id="{471FCFA8-3F35-4471-A7A8-09A6F41C459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70" name="Text Box 91">
          <a:extLst>
            <a:ext uri="{FF2B5EF4-FFF2-40B4-BE49-F238E27FC236}">
              <a16:creationId xmlns:a16="http://schemas.microsoft.com/office/drawing/2014/main" id="{420F7D07-FA18-4ED2-BBD7-5C90816D688F}"/>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71" name="Text Box 92">
          <a:extLst>
            <a:ext uri="{FF2B5EF4-FFF2-40B4-BE49-F238E27FC236}">
              <a16:creationId xmlns:a16="http://schemas.microsoft.com/office/drawing/2014/main" id="{5AFB5AD4-C7F9-4F12-BAF1-2ECEAE2C9CB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72" name="Text Box 93">
          <a:extLst>
            <a:ext uri="{FF2B5EF4-FFF2-40B4-BE49-F238E27FC236}">
              <a16:creationId xmlns:a16="http://schemas.microsoft.com/office/drawing/2014/main" id="{A1487AE7-19E1-4B42-A6CD-89C0CBDD4D65}"/>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73" name="Text Box 94">
          <a:extLst>
            <a:ext uri="{FF2B5EF4-FFF2-40B4-BE49-F238E27FC236}">
              <a16:creationId xmlns:a16="http://schemas.microsoft.com/office/drawing/2014/main" id="{A5F75233-8530-48A0-BED2-BB8EC0587881}"/>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74" name="Text Box 87">
          <a:extLst>
            <a:ext uri="{FF2B5EF4-FFF2-40B4-BE49-F238E27FC236}">
              <a16:creationId xmlns:a16="http://schemas.microsoft.com/office/drawing/2014/main" id="{D9294D09-F298-4A94-AB9A-A1331FDFC49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75" name="Text Box 88">
          <a:extLst>
            <a:ext uri="{FF2B5EF4-FFF2-40B4-BE49-F238E27FC236}">
              <a16:creationId xmlns:a16="http://schemas.microsoft.com/office/drawing/2014/main" id="{7540A0A7-B292-4730-BA24-1C330AB71597}"/>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76" name="Text Box 89">
          <a:extLst>
            <a:ext uri="{FF2B5EF4-FFF2-40B4-BE49-F238E27FC236}">
              <a16:creationId xmlns:a16="http://schemas.microsoft.com/office/drawing/2014/main" id="{DC433591-8270-41BC-89FD-008F3B2B8D94}"/>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77" name="Text Box 90">
          <a:extLst>
            <a:ext uri="{FF2B5EF4-FFF2-40B4-BE49-F238E27FC236}">
              <a16:creationId xmlns:a16="http://schemas.microsoft.com/office/drawing/2014/main" id="{4A26C6FD-0231-4DBF-B31D-F414A72F2D2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78" name="Text Box 91">
          <a:extLst>
            <a:ext uri="{FF2B5EF4-FFF2-40B4-BE49-F238E27FC236}">
              <a16:creationId xmlns:a16="http://schemas.microsoft.com/office/drawing/2014/main" id="{393D4A02-98D7-4155-B538-E4BE37BB5CC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79" name="Text Box 92">
          <a:extLst>
            <a:ext uri="{FF2B5EF4-FFF2-40B4-BE49-F238E27FC236}">
              <a16:creationId xmlns:a16="http://schemas.microsoft.com/office/drawing/2014/main" id="{DF471CF5-EBAD-4680-BD93-C185B3BFBE0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80" name="Text Box 93">
          <a:extLst>
            <a:ext uri="{FF2B5EF4-FFF2-40B4-BE49-F238E27FC236}">
              <a16:creationId xmlns:a16="http://schemas.microsoft.com/office/drawing/2014/main" id="{8DDF873E-4D93-4D28-B537-12CDD69643F7}"/>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81" name="Text Box 94">
          <a:extLst>
            <a:ext uri="{FF2B5EF4-FFF2-40B4-BE49-F238E27FC236}">
              <a16:creationId xmlns:a16="http://schemas.microsoft.com/office/drawing/2014/main" id="{B9155C75-04CE-4C34-AB06-6C9DFFBD64E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82" name="Text Box 87">
          <a:extLst>
            <a:ext uri="{FF2B5EF4-FFF2-40B4-BE49-F238E27FC236}">
              <a16:creationId xmlns:a16="http://schemas.microsoft.com/office/drawing/2014/main" id="{7C35DF94-FBA4-4953-9779-01EAB926278E}"/>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83" name="Text Box 88">
          <a:extLst>
            <a:ext uri="{FF2B5EF4-FFF2-40B4-BE49-F238E27FC236}">
              <a16:creationId xmlns:a16="http://schemas.microsoft.com/office/drawing/2014/main" id="{933EE415-7BCF-4E28-BB84-C2408566F294}"/>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84" name="Text Box 89">
          <a:extLst>
            <a:ext uri="{FF2B5EF4-FFF2-40B4-BE49-F238E27FC236}">
              <a16:creationId xmlns:a16="http://schemas.microsoft.com/office/drawing/2014/main" id="{8C49FB8F-8FA1-4B8E-9939-8051E01E225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85" name="Text Box 90">
          <a:extLst>
            <a:ext uri="{FF2B5EF4-FFF2-40B4-BE49-F238E27FC236}">
              <a16:creationId xmlns:a16="http://schemas.microsoft.com/office/drawing/2014/main" id="{32F0CC2D-BB52-4790-9EFC-B0FA417FCE49}"/>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86" name="Text Box 91">
          <a:extLst>
            <a:ext uri="{FF2B5EF4-FFF2-40B4-BE49-F238E27FC236}">
              <a16:creationId xmlns:a16="http://schemas.microsoft.com/office/drawing/2014/main" id="{94BAFF70-69F7-4B59-9872-28E5E4B94894}"/>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87" name="Text Box 92">
          <a:extLst>
            <a:ext uri="{FF2B5EF4-FFF2-40B4-BE49-F238E27FC236}">
              <a16:creationId xmlns:a16="http://schemas.microsoft.com/office/drawing/2014/main" id="{AEF24E1D-CDE8-41AD-9A6F-39F23FEC5762}"/>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88" name="Text Box 93">
          <a:extLst>
            <a:ext uri="{FF2B5EF4-FFF2-40B4-BE49-F238E27FC236}">
              <a16:creationId xmlns:a16="http://schemas.microsoft.com/office/drawing/2014/main" id="{4C3A7B18-1A54-465F-A9BE-2D7CD9BC7DF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89" name="Text Box 94">
          <a:extLst>
            <a:ext uri="{FF2B5EF4-FFF2-40B4-BE49-F238E27FC236}">
              <a16:creationId xmlns:a16="http://schemas.microsoft.com/office/drawing/2014/main" id="{71662293-F74F-44B7-B4F6-84E5999DCE8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90" name="Text Box 87">
          <a:extLst>
            <a:ext uri="{FF2B5EF4-FFF2-40B4-BE49-F238E27FC236}">
              <a16:creationId xmlns:a16="http://schemas.microsoft.com/office/drawing/2014/main" id="{4F4E5E0A-4147-4FFF-8AD4-913572E9AC4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91" name="Text Box 88">
          <a:extLst>
            <a:ext uri="{FF2B5EF4-FFF2-40B4-BE49-F238E27FC236}">
              <a16:creationId xmlns:a16="http://schemas.microsoft.com/office/drawing/2014/main" id="{F641907C-1B7E-4EFC-BF51-8A5053F94709}"/>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92" name="Text Box 89">
          <a:extLst>
            <a:ext uri="{FF2B5EF4-FFF2-40B4-BE49-F238E27FC236}">
              <a16:creationId xmlns:a16="http://schemas.microsoft.com/office/drawing/2014/main" id="{815D7019-E6E7-4BBF-A283-B7B3967D765C}"/>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93" name="Text Box 90">
          <a:extLst>
            <a:ext uri="{FF2B5EF4-FFF2-40B4-BE49-F238E27FC236}">
              <a16:creationId xmlns:a16="http://schemas.microsoft.com/office/drawing/2014/main" id="{5B48360A-904F-4671-81DD-46AA95E1AC14}"/>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94" name="Text Box 91">
          <a:extLst>
            <a:ext uri="{FF2B5EF4-FFF2-40B4-BE49-F238E27FC236}">
              <a16:creationId xmlns:a16="http://schemas.microsoft.com/office/drawing/2014/main" id="{DA00A47A-6D54-454D-9E38-168B50B7C0E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95" name="Text Box 92">
          <a:extLst>
            <a:ext uri="{FF2B5EF4-FFF2-40B4-BE49-F238E27FC236}">
              <a16:creationId xmlns:a16="http://schemas.microsoft.com/office/drawing/2014/main" id="{11601945-17FF-4DC7-BEA2-D2095362279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96" name="Text Box 93">
          <a:extLst>
            <a:ext uri="{FF2B5EF4-FFF2-40B4-BE49-F238E27FC236}">
              <a16:creationId xmlns:a16="http://schemas.microsoft.com/office/drawing/2014/main" id="{EFA651EA-1C5F-46DF-B18B-DF2EF94309B5}"/>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297" name="Text Box 94">
          <a:extLst>
            <a:ext uri="{FF2B5EF4-FFF2-40B4-BE49-F238E27FC236}">
              <a16:creationId xmlns:a16="http://schemas.microsoft.com/office/drawing/2014/main" id="{38C594BE-6ED5-49B9-A7A6-BD3AC2AA1EC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98" name="Text Box 87">
          <a:extLst>
            <a:ext uri="{FF2B5EF4-FFF2-40B4-BE49-F238E27FC236}">
              <a16:creationId xmlns:a16="http://schemas.microsoft.com/office/drawing/2014/main" id="{5A171960-F6C4-4CDD-898E-3CE095142A0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299" name="Text Box 88">
          <a:extLst>
            <a:ext uri="{FF2B5EF4-FFF2-40B4-BE49-F238E27FC236}">
              <a16:creationId xmlns:a16="http://schemas.microsoft.com/office/drawing/2014/main" id="{D7AF4005-D546-457B-B804-170D52BC954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00" name="Text Box 89">
          <a:extLst>
            <a:ext uri="{FF2B5EF4-FFF2-40B4-BE49-F238E27FC236}">
              <a16:creationId xmlns:a16="http://schemas.microsoft.com/office/drawing/2014/main" id="{83115AF1-8FF2-499D-A2CC-FCA59983E5F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01" name="Text Box 90">
          <a:extLst>
            <a:ext uri="{FF2B5EF4-FFF2-40B4-BE49-F238E27FC236}">
              <a16:creationId xmlns:a16="http://schemas.microsoft.com/office/drawing/2014/main" id="{7794865E-AA06-4355-BA70-F424CDF57DE0}"/>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02" name="Text Box 91">
          <a:extLst>
            <a:ext uri="{FF2B5EF4-FFF2-40B4-BE49-F238E27FC236}">
              <a16:creationId xmlns:a16="http://schemas.microsoft.com/office/drawing/2014/main" id="{585FB68C-1E89-4FA0-A8D6-DE0AC282A9E4}"/>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03" name="Text Box 92">
          <a:extLst>
            <a:ext uri="{FF2B5EF4-FFF2-40B4-BE49-F238E27FC236}">
              <a16:creationId xmlns:a16="http://schemas.microsoft.com/office/drawing/2014/main" id="{D0BFA542-8252-437D-917C-4A9178EF124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04" name="Text Box 93">
          <a:extLst>
            <a:ext uri="{FF2B5EF4-FFF2-40B4-BE49-F238E27FC236}">
              <a16:creationId xmlns:a16="http://schemas.microsoft.com/office/drawing/2014/main" id="{A687A568-C947-4E8F-8FCB-61DFCB50B5D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05" name="Text Box 94">
          <a:extLst>
            <a:ext uri="{FF2B5EF4-FFF2-40B4-BE49-F238E27FC236}">
              <a16:creationId xmlns:a16="http://schemas.microsoft.com/office/drawing/2014/main" id="{CCA0BF81-8EB9-4B66-9090-6D8D5596CE9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06" name="Text Box 87">
          <a:extLst>
            <a:ext uri="{FF2B5EF4-FFF2-40B4-BE49-F238E27FC236}">
              <a16:creationId xmlns:a16="http://schemas.microsoft.com/office/drawing/2014/main" id="{465E4B45-5E68-469A-AC8A-27B0A0F8521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07" name="Text Box 88">
          <a:extLst>
            <a:ext uri="{FF2B5EF4-FFF2-40B4-BE49-F238E27FC236}">
              <a16:creationId xmlns:a16="http://schemas.microsoft.com/office/drawing/2014/main" id="{784425ED-1391-4A69-9732-DC2A10DDE55C}"/>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08" name="Text Box 89">
          <a:extLst>
            <a:ext uri="{FF2B5EF4-FFF2-40B4-BE49-F238E27FC236}">
              <a16:creationId xmlns:a16="http://schemas.microsoft.com/office/drawing/2014/main" id="{6BA39E95-02E7-4515-B093-D818C7E10FB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09" name="Text Box 90">
          <a:extLst>
            <a:ext uri="{FF2B5EF4-FFF2-40B4-BE49-F238E27FC236}">
              <a16:creationId xmlns:a16="http://schemas.microsoft.com/office/drawing/2014/main" id="{7DB2B508-EA20-4350-83D5-769CD733943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10" name="Text Box 91">
          <a:extLst>
            <a:ext uri="{FF2B5EF4-FFF2-40B4-BE49-F238E27FC236}">
              <a16:creationId xmlns:a16="http://schemas.microsoft.com/office/drawing/2014/main" id="{32D2C2E5-F9A9-4FEB-AAE0-A6756F7C0E37}"/>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11" name="Text Box 92">
          <a:extLst>
            <a:ext uri="{FF2B5EF4-FFF2-40B4-BE49-F238E27FC236}">
              <a16:creationId xmlns:a16="http://schemas.microsoft.com/office/drawing/2014/main" id="{3F5CB9D2-D21E-4894-8211-9D66F8D7E815}"/>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12" name="Text Box 93">
          <a:extLst>
            <a:ext uri="{FF2B5EF4-FFF2-40B4-BE49-F238E27FC236}">
              <a16:creationId xmlns:a16="http://schemas.microsoft.com/office/drawing/2014/main" id="{0A4CDFE5-D911-4820-9102-25BCD652B8D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13" name="Text Box 94">
          <a:extLst>
            <a:ext uri="{FF2B5EF4-FFF2-40B4-BE49-F238E27FC236}">
              <a16:creationId xmlns:a16="http://schemas.microsoft.com/office/drawing/2014/main" id="{6024BB5B-FC48-46A9-B5A3-CF6350D44BB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14" name="Text Box 87">
          <a:extLst>
            <a:ext uri="{FF2B5EF4-FFF2-40B4-BE49-F238E27FC236}">
              <a16:creationId xmlns:a16="http://schemas.microsoft.com/office/drawing/2014/main" id="{A4B64732-5679-4F78-B2FB-5E86E013822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15" name="Text Box 88">
          <a:extLst>
            <a:ext uri="{FF2B5EF4-FFF2-40B4-BE49-F238E27FC236}">
              <a16:creationId xmlns:a16="http://schemas.microsoft.com/office/drawing/2014/main" id="{E85C6893-5AC8-4F16-96E9-A0F8E35051A6}"/>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16" name="Text Box 89">
          <a:extLst>
            <a:ext uri="{FF2B5EF4-FFF2-40B4-BE49-F238E27FC236}">
              <a16:creationId xmlns:a16="http://schemas.microsoft.com/office/drawing/2014/main" id="{5C386B63-4F36-45FF-8B33-EAEF0C492FB7}"/>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17" name="Text Box 90">
          <a:extLst>
            <a:ext uri="{FF2B5EF4-FFF2-40B4-BE49-F238E27FC236}">
              <a16:creationId xmlns:a16="http://schemas.microsoft.com/office/drawing/2014/main" id="{C391B3F4-82FD-47DD-A9EA-47B05245DC3F}"/>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18" name="Text Box 91">
          <a:extLst>
            <a:ext uri="{FF2B5EF4-FFF2-40B4-BE49-F238E27FC236}">
              <a16:creationId xmlns:a16="http://schemas.microsoft.com/office/drawing/2014/main" id="{1D728053-6BC5-4419-BFFD-6614F651A38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19" name="Text Box 92">
          <a:extLst>
            <a:ext uri="{FF2B5EF4-FFF2-40B4-BE49-F238E27FC236}">
              <a16:creationId xmlns:a16="http://schemas.microsoft.com/office/drawing/2014/main" id="{048B4D80-0291-490B-99A4-5BDD094016A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20" name="Text Box 93">
          <a:extLst>
            <a:ext uri="{FF2B5EF4-FFF2-40B4-BE49-F238E27FC236}">
              <a16:creationId xmlns:a16="http://schemas.microsoft.com/office/drawing/2014/main" id="{8E6BB3CC-F8B6-461F-AB90-B08A93CC242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21" name="Text Box 94">
          <a:extLst>
            <a:ext uri="{FF2B5EF4-FFF2-40B4-BE49-F238E27FC236}">
              <a16:creationId xmlns:a16="http://schemas.microsoft.com/office/drawing/2014/main" id="{3B3144FB-1E38-4074-B25F-F589E365B55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22" name="Text Box 87">
          <a:extLst>
            <a:ext uri="{FF2B5EF4-FFF2-40B4-BE49-F238E27FC236}">
              <a16:creationId xmlns:a16="http://schemas.microsoft.com/office/drawing/2014/main" id="{3A6BD2B3-9909-4097-A4CC-55508303341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23" name="Text Box 88">
          <a:extLst>
            <a:ext uri="{FF2B5EF4-FFF2-40B4-BE49-F238E27FC236}">
              <a16:creationId xmlns:a16="http://schemas.microsoft.com/office/drawing/2014/main" id="{E29B9FF1-7309-4907-9645-9500E947C619}"/>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24" name="Text Box 89">
          <a:extLst>
            <a:ext uri="{FF2B5EF4-FFF2-40B4-BE49-F238E27FC236}">
              <a16:creationId xmlns:a16="http://schemas.microsoft.com/office/drawing/2014/main" id="{08D5579E-98F8-4B3F-8FF2-086D7AEF60B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25" name="Text Box 90">
          <a:extLst>
            <a:ext uri="{FF2B5EF4-FFF2-40B4-BE49-F238E27FC236}">
              <a16:creationId xmlns:a16="http://schemas.microsoft.com/office/drawing/2014/main" id="{13C5579C-8C61-485F-8C89-1CFC99FE56B0}"/>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26" name="Text Box 91">
          <a:extLst>
            <a:ext uri="{FF2B5EF4-FFF2-40B4-BE49-F238E27FC236}">
              <a16:creationId xmlns:a16="http://schemas.microsoft.com/office/drawing/2014/main" id="{F8A54EA0-6648-4417-9DF6-B322DD5F023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27" name="Text Box 92">
          <a:extLst>
            <a:ext uri="{FF2B5EF4-FFF2-40B4-BE49-F238E27FC236}">
              <a16:creationId xmlns:a16="http://schemas.microsoft.com/office/drawing/2014/main" id="{30C8C337-75F9-4DC3-9DE1-A9F59F2B562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28" name="Text Box 93">
          <a:extLst>
            <a:ext uri="{FF2B5EF4-FFF2-40B4-BE49-F238E27FC236}">
              <a16:creationId xmlns:a16="http://schemas.microsoft.com/office/drawing/2014/main" id="{C48D71AC-1F2F-4C8B-9060-4C697CA111A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29" name="Text Box 94">
          <a:extLst>
            <a:ext uri="{FF2B5EF4-FFF2-40B4-BE49-F238E27FC236}">
              <a16:creationId xmlns:a16="http://schemas.microsoft.com/office/drawing/2014/main" id="{700A797A-03C1-4454-8CC4-FE878FDEC69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30" name="Text Box 87">
          <a:extLst>
            <a:ext uri="{FF2B5EF4-FFF2-40B4-BE49-F238E27FC236}">
              <a16:creationId xmlns:a16="http://schemas.microsoft.com/office/drawing/2014/main" id="{554E3F6C-FB02-4F5C-A9C0-13C95664B23C}"/>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31" name="Text Box 88">
          <a:extLst>
            <a:ext uri="{FF2B5EF4-FFF2-40B4-BE49-F238E27FC236}">
              <a16:creationId xmlns:a16="http://schemas.microsoft.com/office/drawing/2014/main" id="{33E2A6E3-0DD5-42F2-85BF-A49D1A4FBBB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32" name="Text Box 89">
          <a:extLst>
            <a:ext uri="{FF2B5EF4-FFF2-40B4-BE49-F238E27FC236}">
              <a16:creationId xmlns:a16="http://schemas.microsoft.com/office/drawing/2014/main" id="{8E8878CD-3CE4-4842-B9F4-8E15474A8846}"/>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33" name="Text Box 90">
          <a:extLst>
            <a:ext uri="{FF2B5EF4-FFF2-40B4-BE49-F238E27FC236}">
              <a16:creationId xmlns:a16="http://schemas.microsoft.com/office/drawing/2014/main" id="{D79AED33-B5E2-4BB6-9B4E-4D8633E7DEE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34" name="Text Box 91">
          <a:extLst>
            <a:ext uri="{FF2B5EF4-FFF2-40B4-BE49-F238E27FC236}">
              <a16:creationId xmlns:a16="http://schemas.microsoft.com/office/drawing/2014/main" id="{9C906A63-4D0B-4DCC-9368-3F34B726DDC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35" name="Text Box 92">
          <a:extLst>
            <a:ext uri="{FF2B5EF4-FFF2-40B4-BE49-F238E27FC236}">
              <a16:creationId xmlns:a16="http://schemas.microsoft.com/office/drawing/2014/main" id="{B68935CF-146A-4149-A8EF-656D7113839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36" name="Text Box 93">
          <a:extLst>
            <a:ext uri="{FF2B5EF4-FFF2-40B4-BE49-F238E27FC236}">
              <a16:creationId xmlns:a16="http://schemas.microsoft.com/office/drawing/2014/main" id="{D6BB1714-5B2E-4077-AD9D-CDFF31E4FB8A}"/>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37" name="Text Box 94">
          <a:extLst>
            <a:ext uri="{FF2B5EF4-FFF2-40B4-BE49-F238E27FC236}">
              <a16:creationId xmlns:a16="http://schemas.microsoft.com/office/drawing/2014/main" id="{560CD458-E0A7-4935-AC20-80D8126DC44E}"/>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38" name="Text Box 87">
          <a:extLst>
            <a:ext uri="{FF2B5EF4-FFF2-40B4-BE49-F238E27FC236}">
              <a16:creationId xmlns:a16="http://schemas.microsoft.com/office/drawing/2014/main" id="{FD5FBAC5-5FC5-48BF-AB67-4194CEFA1CD6}"/>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39" name="Text Box 88">
          <a:extLst>
            <a:ext uri="{FF2B5EF4-FFF2-40B4-BE49-F238E27FC236}">
              <a16:creationId xmlns:a16="http://schemas.microsoft.com/office/drawing/2014/main" id="{C58A7F7C-FF58-439F-92DD-92784F15D179}"/>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40" name="Text Box 89">
          <a:extLst>
            <a:ext uri="{FF2B5EF4-FFF2-40B4-BE49-F238E27FC236}">
              <a16:creationId xmlns:a16="http://schemas.microsoft.com/office/drawing/2014/main" id="{3C8A9B36-BCED-4FE7-A5D7-607085F0B357}"/>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41" name="Text Box 90">
          <a:extLst>
            <a:ext uri="{FF2B5EF4-FFF2-40B4-BE49-F238E27FC236}">
              <a16:creationId xmlns:a16="http://schemas.microsoft.com/office/drawing/2014/main" id="{0BE6F3EC-3C20-4578-9F7C-2EF2ACA3965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42" name="Text Box 91">
          <a:extLst>
            <a:ext uri="{FF2B5EF4-FFF2-40B4-BE49-F238E27FC236}">
              <a16:creationId xmlns:a16="http://schemas.microsoft.com/office/drawing/2014/main" id="{BF85B2FA-AAFE-40A6-818D-B465A0C3C777}"/>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43" name="Text Box 92">
          <a:extLst>
            <a:ext uri="{FF2B5EF4-FFF2-40B4-BE49-F238E27FC236}">
              <a16:creationId xmlns:a16="http://schemas.microsoft.com/office/drawing/2014/main" id="{EA99EF90-BF6A-42E5-93A9-9EBC4E2D96C1}"/>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44" name="Text Box 93">
          <a:extLst>
            <a:ext uri="{FF2B5EF4-FFF2-40B4-BE49-F238E27FC236}">
              <a16:creationId xmlns:a16="http://schemas.microsoft.com/office/drawing/2014/main" id="{4E900AF6-B486-4C40-B26C-B3C3DF2F19B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45" name="Text Box 94">
          <a:extLst>
            <a:ext uri="{FF2B5EF4-FFF2-40B4-BE49-F238E27FC236}">
              <a16:creationId xmlns:a16="http://schemas.microsoft.com/office/drawing/2014/main" id="{FE524F21-FD4B-47E2-9A1C-A8392106283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46" name="Text Box 87">
          <a:extLst>
            <a:ext uri="{FF2B5EF4-FFF2-40B4-BE49-F238E27FC236}">
              <a16:creationId xmlns:a16="http://schemas.microsoft.com/office/drawing/2014/main" id="{FC1B51F6-4092-4266-B0AE-857C61108E09}"/>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47" name="Text Box 88">
          <a:extLst>
            <a:ext uri="{FF2B5EF4-FFF2-40B4-BE49-F238E27FC236}">
              <a16:creationId xmlns:a16="http://schemas.microsoft.com/office/drawing/2014/main" id="{AADF1C9F-4E91-4F0F-9887-E438CD64B1B0}"/>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48" name="Text Box 89">
          <a:extLst>
            <a:ext uri="{FF2B5EF4-FFF2-40B4-BE49-F238E27FC236}">
              <a16:creationId xmlns:a16="http://schemas.microsoft.com/office/drawing/2014/main" id="{F4B92234-2C4F-414E-B71B-DC0797F7ACE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49" name="Text Box 90">
          <a:extLst>
            <a:ext uri="{FF2B5EF4-FFF2-40B4-BE49-F238E27FC236}">
              <a16:creationId xmlns:a16="http://schemas.microsoft.com/office/drawing/2014/main" id="{43E77C53-378E-4B6E-8F8B-C55123C56CF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50" name="Text Box 91">
          <a:extLst>
            <a:ext uri="{FF2B5EF4-FFF2-40B4-BE49-F238E27FC236}">
              <a16:creationId xmlns:a16="http://schemas.microsoft.com/office/drawing/2014/main" id="{605D3AC4-2982-40A1-95CD-14B88F1088A1}"/>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51" name="Text Box 92">
          <a:extLst>
            <a:ext uri="{FF2B5EF4-FFF2-40B4-BE49-F238E27FC236}">
              <a16:creationId xmlns:a16="http://schemas.microsoft.com/office/drawing/2014/main" id="{710074AA-1EC0-43DB-B675-F293060A646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52" name="Text Box 93">
          <a:extLst>
            <a:ext uri="{FF2B5EF4-FFF2-40B4-BE49-F238E27FC236}">
              <a16:creationId xmlns:a16="http://schemas.microsoft.com/office/drawing/2014/main" id="{8DA687AD-7A8F-4B2C-82BB-3E1520BDD3B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53" name="Text Box 94">
          <a:extLst>
            <a:ext uri="{FF2B5EF4-FFF2-40B4-BE49-F238E27FC236}">
              <a16:creationId xmlns:a16="http://schemas.microsoft.com/office/drawing/2014/main" id="{87C18F66-B5BE-440C-A55F-DDF41CEC0B1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54" name="Text Box 87">
          <a:extLst>
            <a:ext uri="{FF2B5EF4-FFF2-40B4-BE49-F238E27FC236}">
              <a16:creationId xmlns:a16="http://schemas.microsoft.com/office/drawing/2014/main" id="{54D08AA2-A119-4135-8B52-566FFB51E016}"/>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55" name="Text Box 88">
          <a:extLst>
            <a:ext uri="{FF2B5EF4-FFF2-40B4-BE49-F238E27FC236}">
              <a16:creationId xmlns:a16="http://schemas.microsoft.com/office/drawing/2014/main" id="{C4FFE106-3F38-421E-BB84-D6621E970592}"/>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56" name="Text Box 89">
          <a:extLst>
            <a:ext uri="{FF2B5EF4-FFF2-40B4-BE49-F238E27FC236}">
              <a16:creationId xmlns:a16="http://schemas.microsoft.com/office/drawing/2014/main" id="{307AE972-1CCD-41B7-A3EF-BFB04160DD7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57" name="Text Box 90">
          <a:extLst>
            <a:ext uri="{FF2B5EF4-FFF2-40B4-BE49-F238E27FC236}">
              <a16:creationId xmlns:a16="http://schemas.microsoft.com/office/drawing/2014/main" id="{6F1BD38F-69AF-4DB7-90ED-964C53DEB78A}"/>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58" name="Text Box 91">
          <a:extLst>
            <a:ext uri="{FF2B5EF4-FFF2-40B4-BE49-F238E27FC236}">
              <a16:creationId xmlns:a16="http://schemas.microsoft.com/office/drawing/2014/main" id="{7C149089-C99F-4689-9DEC-CAB88AB860E7}"/>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59" name="Text Box 92">
          <a:extLst>
            <a:ext uri="{FF2B5EF4-FFF2-40B4-BE49-F238E27FC236}">
              <a16:creationId xmlns:a16="http://schemas.microsoft.com/office/drawing/2014/main" id="{39DF061E-70D5-4598-AC97-038765A9A29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60" name="Text Box 93">
          <a:extLst>
            <a:ext uri="{FF2B5EF4-FFF2-40B4-BE49-F238E27FC236}">
              <a16:creationId xmlns:a16="http://schemas.microsoft.com/office/drawing/2014/main" id="{A9AD5B96-0599-44D0-87A7-59DA10F4CD99}"/>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61" name="Text Box 94">
          <a:extLst>
            <a:ext uri="{FF2B5EF4-FFF2-40B4-BE49-F238E27FC236}">
              <a16:creationId xmlns:a16="http://schemas.microsoft.com/office/drawing/2014/main" id="{3698AFFA-9410-4670-8D9A-52630F71393B}"/>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62" name="Text Box 87">
          <a:extLst>
            <a:ext uri="{FF2B5EF4-FFF2-40B4-BE49-F238E27FC236}">
              <a16:creationId xmlns:a16="http://schemas.microsoft.com/office/drawing/2014/main" id="{36132B1A-D0E0-46B6-A272-37930EA6A87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63" name="Text Box 88">
          <a:extLst>
            <a:ext uri="{FF2B5EF4-FFF2-40B4-BE49-F238E27FC236}">
              <a16:creationId xmlns:a16="http://schemas.microsoft.com/office/drawing/2014/main" id="{6F62E6D3-534E-4BE6-B755-3774437AB8F5}"/>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64" name="Text Box 89">
          <a:extLst>
            <a:ext uri="{FF2B5EF4-FFF2-40B4-BE49-F238E27FC236}">
              <a16:creationId xmlns:a16="http://schemas.microsoft.com/office/drawing/2014/main" id="{F211028B-2C61-40DD-91B3-E13ADF579CBB}"/>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65" name="Text Box 90">
          <a:extLst>
            <a:ext uri="{FF2B5EF4-FFF2-40B4-BE49-F238E27FC236}">
              <a16:creationId xmlns:a16="http://schemas.microsoft.com/office/drawing/2014/main" id="{6A363508-B22A-42FE-8629-B15577103862}"/>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66" name="Text Box 91">
          <a:extLst>
            <a:ext uri="{FF2B5EF4-FFF2-40B4-BE49-F238E27FC236}">
              <a16:creationId xmlns:a16="http://schemas.microsoft.com/office/drawing/2014/main" id="{6497A781-E5AC-4B27-AF9E-1D4CECE6093E}"/>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67" name="Text Box 92">
          <a:extLst>
            <a:ext uri="{FF2B5EF4-FFF2-40B4-BE49-F238E27FC236}">
              <a16:creationId xmlns:a16="http://schemas.microsoft.com/office/drawing/2014/main" id="{1440F4D9-4BE7-401B-8CA9-F50CE310961B}"/>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68" name="Text Box 93">
          <a:extLst>
            <a:ext uri="{FF2B5EF4-FFF2-40B4-BE49-F238E27FC236}">
              <a16:creationId xmlns:a16="http://schemas.microsoft.com/office/drawing/2014/main" id="{638E716C-B033-4D28-9F7D-F7F59A8B3924}"/>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69" name="Text Box 94">
          <a:extLst>
            <a:ext uri="{FF2B5EF4-FFF2-40B4-BE49-F238E27FC236}">
              <a16:creationId xmlns:a16="http://schemas.microsoft.com/office/drawing/2014/main" id="{1D5ACE9C-0885-4514-87B4-5D6A2919D738}"/>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70" name="Text Box 87">
          <a:extLst>
            <a:ext uri="{FF2B5EF4-FFF2-40B4-BE49-F238E27FC236}">
              <a16:creationId xmlns:a16="http://schemas.microsoft.com/office/drawing/2014/main" id="{71CAA4FE-09F5-45D9-B90B-01ADBB31852D}"/>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71" name="Text Box 88">
          <a:extLst>
            <a:ext uri="{FF2B5EF4-FFF2-40B4-BE49-F238E27FC236}">
              <a16:creationId xmlns:a16="http://schemas.microsoft.com/office/drawing/2014/main" id="{6EEF4DDE-3068-46A5-B6AC-DC38D2E0C69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72" name="Text Box 89">
          <a:extLst>
            <a:ext uri="{FF2B5EF4-FFF2-40B4-BE49-F238E27FC236}">
              <a16:creationId xmlns:a16="http://schemas.microsoft.com/office/drawing/2014/main" id="{F2D7BE7C-2A71-42E7-8975-0D448DE2E1F0}"/>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73" name="Text Box 90">
          <a:extLst>
            <a:ext uri="{FF2B5EF4-FFF2-40B4-BE49-F238E27FC236}">
              <a16:creationId xmlns:a16="http://schemas.microsoft.com/office/drawing/2014/main" id="{80DB3CC7-EB9A-4E30-84B1-C448D3FB5AD3}"/>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74" name="Text Box 91">
          <a:extLst>
            <a:ext uri="{FF2B5EF4-FFF2-40B4-BE49-F238E27FC236}">
              <a16:creationId xmlns:a16="http://schemas.microsoft.com/office/drawing/2014/main" id="{DD1C60E9-AD8C-4700-A611-D3EFA28518D6}"/>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75" name="Text Box 92">
          <a:extLst>
            <a:ext uri="{FF2B5EF4-FFF2-40B4-BE49-F238E27FC236}">
              <a16:creationId xmlns:a16="http://schemas.microsoft.com/office/drawing/2014/main" id="{A293C846-A8E2-45E3-BE05-B37CC0AC01F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76" name="Text Box 93">
          <a:extLst>
            <a:ext uri="{FF2B5EF4-FFF2-40B4-BE49-F238E27FC236}">
              <a16:creationId xmlns:a16="http://schemas.microsoft.com/office/drawing/2014/main" id="{24B8CC17-442A-420B-A4CB-04DCEB24C70F}"/>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77" name="Text Box 94">
          <a:extLst>
            <a:ext uri="{FF2B5EF4-FFF2-40B4-BE49-F238E27FC236}">
              <a16:creationId xmlns:a16="http://schemas.microsoft.com/office/drawing/2014/main" id="{9E846910-4F2D-4B7B-82C3-29A91F07922C}"/>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78" name="Text Box 87">
          <a:extLst>
            <a:ext uri="{FF2B5EF4-FFF2-40B4-BE49-F238E27FC236}">
              <a16:creationId xmlns:a16="http://schemas.microsoft.com/office/drawing/2014/main" id="{614BC514-4F4B-4107-A11F-FFD8C5A7CE6C}"/>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79" name="Text Box 88">
          <a:extLst>
            <a:ext uri="{FF2B5EF4-FFF2-40B4-BE49-F238E27FC236}">
              <a16:creationId xmlns:a16="http://schemas.microsoft.com/office/drawing/2014/main" id="{619AC65B-2A53-4F06-8334-6F5D1CD57C00}"/>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80" name="Text Box 89">
          <a:extLst>
            <a:ext uri="{FF2B5EF4-FFF2-40B4-BE49-F238E27FC236}">
              <a16:creationId xmlns:a16="http://schemas.microsoft.com/office/drawing/2014/main" id="{1EFD72B8-A1F3-4EAF-BFA5-AE1558DC0368}"/>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55</xdr:row>
      <xdr:rowOff>0</xdr:rowOff>
    </xdr:from>
    <xdr:ext cx="152400" cy="314325"/>
    <xdr:sp macro="" textlink="">
      <xdr:nvSpPr>
        <xdr:cNvPr id="381" name="Text Box 90">
          <a:extLst>
            <a:ext uri="{FF2B5EF4-FFF2-40B4-BE49-F238E27FC236}">
              <a16:creationId xmlns:a16="http://schemas.microsoft.com/office/drawing/2014/main" id="{DB52BD72-E50B-4603-8936-DAB598351229}"/>
            </a:ext>
          </a:extLst>
        </xdr:cNvPr>
        <xdr:cNvSpPr txBox="1">
          <a:spLocks noChangeArrowheads="1"/>
        </xdr:cNvSpPr>
      </xdr:nvSpPr>
      <xdr:spPr bwMode="auto">
        <a:xfrm>
          <a:off x="42672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82" name="Text Box 91">
          <a:extLst>
            <a:ext uri="{FF2B5EF4-FFF2-40B4-BE49-F238E27FC236}">
              <a16:creationId xmlns:a16="http://schemas.microsoft.com/office/drawing/2014/main" id="{4BC8F439-CE7E-431A-9E19-0AE51014306D}"/>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83" name="Text Box 92">
          <a:extLst>
            <a:ext uri="{FF2B5EF4-FFF2-40B4-BE49-F238E27FC236}">
              <a16:creationId xmlns:a16="http://schemas.microsoft.com/office/drawing/2014/main" id="{B7168B1F-6365-4E89-A53B-4056BBCA7A8F}"/>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84" name="Text Box 93">
          <a:extLst>
            <a:ext uri="{FF2B5EF4-FFF2-40B4-BE49-F238E27FC236}">
              <a16:creationId xmlns:a16="http://schemas.microsoft.com/office/drawing/2014/main" id="{59EEE841-03B7-45FB-BCF6-4B9AA11E8D20}"/>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55</xdr:row>
      <xdr:rowOff>0</xdr:rowOff>
    </xdr:from>
    <xdr:ext cx="152400" cy="314325"/>
    <xdr:sp macro="" textlink="">
      <xdr:nvSpPr>
        <xdr:cNvPr id="385" name="Text Box 94">
          <a:extLst>
            <a:ext uri="{FF2B5EF4-FFF2-40B4-BE49-F238E27FC236}">
              <a16:creationId xmlns:a16="http://schemas.microsoft.com/office/drawing/2014/main" id="{75925B4A-00F4-43BA-BE4F-A87289F63DD3}"/>
            </a:ext>
          </a:extLst>
        </xdr:cNvPr>
        <xdr:cNvSpPr txBox="1">
          <a:spLocks noChangeArrowheads="1"/>
        </xdr:cNvSpPr>
      </xdr:nvSpPr>
      <xdr:spPr bwMode="auto">
        <a:xfrm>
          <a:off x="4686300" y="205359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97</xdr:row>
      <xdr:rowOff>0</xdr:rowOff>
    </xdr:from>
    <xdr:ext cx="152400" cy="314325"/>
    <xdr:sp macro="" textlink="">
      <xdr:nvSpPr>
        <xdr:cNvPr id="2" name="Text Box 87">
          <a:extLst>
            <a:ext uri="{FF2B5EF4-FFF2-40B4-BE49-F238E27FC236}">
              <a16:creationId xmlns:a16="http://schemas.microsoft.com/office/drawing/2014/main" id="{AA8B0936-F32E-4207-AF3D-56F77BF29EB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 name="Text Box 88">
          <a:extLst>
            <a:ext uri="{FF2B5EF4-FFF2-40B4-BE49-F238E27FC236}">
              <a16:creationId xmlns:a16="http://schemas.microsoft.com/office/drawing/2014/main" id="{A20551B6-4B5C-4978-B82A-63AABE424A0B}"/>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4" name="Text Box 89">
          <a:extLst>
            <a:ext uri="{FF2B5EF4-FFF2-40B4-BE49-F238E27FC236}">
              <a16:creationId xmlns:a16="http://schemas.microsoft.com/office/drawing/2014/main" id="{6A5A2484-239C-4B6A-AD7E-57FD8F77CA5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5" name="Text Box 90">
          <a:extLst>
            <a:ext uri="{FF2B5EF4-FFF2-40B4-BE49-F238E27FC236}">
              <a16:creationId xmlns:a16="http://schemas.microsoft.com/office/drawing/2014/main" id="{63432A1B-31C2-4948-A1FE-F30A3BBC67F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6" name="Text Box 91">
          <a:extLst>
            <a:ext uri="{FF2B5EF4-FFF2-40B4-BE49-F238E27FC236}">
              <a16:creationId xmlns:a16="http://schemas.microsoft.com/office/drawing/2014/main" id="{11D25626-62A3-4489-A2E3-663A78552E50}"/>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7" name="Text Box 92">
          <a:extLst>
            <a:ext uri="{FF2B5EF4-FFF2-40B4-BE49-F238E27FC236}">
              <a16:creationId xmlns:a16="http://schemas.microsoft.com/office/drawing/2014/main" id="{6F6C4DFD-06D9-44C2-96FC-C51D0B7218F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8" name="Text Box 93">
          <a:extLst>
            <a:ext uri="{FF2B5EF4-FFF2-40B4-BE49-F238E27FC236}">
              <a16:creationId xmlns:a16="http://schemas.microsoft.com/office/drawing/2014/main" id="{6978A778-12A1-4DC1-BEC3-06025D91D5B2}"/>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9" name="Text Box 94">
          <a:extLst>
            <a:ext uri="{FF2B5EF4-FFF2-40B4-BE49-F238E27FC236}">
              <a16:creationId xmlns:a16="http://schemas.microsoft.com/office/drawing/2014/main" id="{C4F0D5C1-702F-4E93-AE4C-1117458B5E9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0" name="Text Box 87">
          <a:extLst>
            <a:ext uri="{FF2B5EF4-FFF2-40B4-BE49-F238E27FC236}">
              <a16:creationId xmlns:a16="http://schemas.microsoft.com/office/drawing/2014/main" id="{3E78AAA8-A6AF-4587-A16C-78FA7E5E4149}"/>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1" name="Text Box 88">
          <a:extLst>
            <a:ext uri="{FF2B5EF4-FFF2-40B4-BE49-F238E27FC236}">
              <a16:creationId xmlns:a16="http://schemas.microsoft.com/office/drawing/2014/main" id="{444CA693-B605-4D60-BD7E-6FC4742806F7}"/>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2" name="Text Box 89">
          <a:extLst>
            <a:ext uri="{FF2B5EF4-FFF2-40B4-BE49-F238E27FC236}">
              <a16:creationId xmlns:a16="http://schemas.microsoft.com/office/drawing/2014/main" id="{25A004AE-547E-4A01-8ACC-4BD34A66227E}"/>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3" name="Text Box 90">
          <a:extLst>
            <a:ext uri="{FF2B5EF4-FFF2-40B4-BE49-F238E27FC236}">
              <a16:creationId xmlns:a16="http://schemas.microsoft.com/office/drawing/2014/main" id="{17E71A61-86E4-4C5A-BF96-28D29BA7A5E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4" name="Text Box 91">
          <a:extLst>
            <a:ext uri="{FF2B5EF4-FFF2-40B4-BE49-F238E27FC236}">
              <a16:creationId xmlns:a16="http://schemas.microsoft.com/office/drawing/2014/main" id="{EBF813DC-B33D-4ACB-B03A-2A2367DC369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5" name="Text Box 92">
          <a:extLst>
            <a:ext uri="{FF2B5EF4-FFF2-40B4-BE49-F238E27FC236}">
              <a16:creationId xmlns:a16="http://schemas.microsoft.com/office/drawing/2014/main" id="{DFFD4B8E-E7D3-4079-9CF0-FC850A045C9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6" name="Text Box 93">
          <a:extLst>
            <a:ext uri="{FF2B5EF4-FFF2-40B4-BE49-F238E27FC236}">
              <a16:creationId xmlns:a16="http://schemas.microsoft.com/office/drawing/2014/main" id="{27B43A29-28EC-4927-BB17-4BCDA7275651}"/>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7" name="Text Box 94">
          <a:extLst>
            <a:ext uri="{FF2B5EF4-FFF2-40B4-BE49-F238E27FC236}">
              <a16:creationId xmlns:a16="http://schemas.microsoft.com/office/drawing/2014/main" id="{13FA37AE-E4A5-4A73-B484-271A96E3ABCF}"/>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8" name="Text Box 87">
          <a:extLst>
            <a:ext uri="{FF2B5EF4-FFF2-40B4-BE49-F238E27FC236}">
              <a16:creationId xmlns:a16="http://schemas.microsoft.com/office/drawing/2014/main" id="{D4B667A8-0337-4833-9C7F-D387E469C7C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9" name="Text Box 88">
          <a:extLst>
            <a:ext uri="{FF2B5EF4-FFF2-40B4-BE49-F238E27FC236}">
              <a16:creationId xmlns:a16="http://schemas.microsoft.com/office/drawing/2014/main" id="{FBE51A73-442B-4AEC-BCF3-B65EBAFBCDE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0" name="Text Box 89">
          <a:extLst>
            <a:ext uri="{FF2B5EF4-FFF2-40B4-BE49-F238E27FC236}">
              <a16:creationId xmlns:a16="http://schemas.microsoft.com/office/drawing/2014/main" id="{751DBFE8-8446-46DD-8819-D4B295E1E91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1" name="Text Box 90">
          <a:extLst>
            <a:ext uri="{FF2B5EF4-FFF2-40B4-BE49-F238E27FC236}">
              <a16:creationId xmlns:a16="http://schemas.microsoft.com/office/drawing/2014/main" id="{2F5ECE27-682C-4549-AB0A-0805FE623F4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2" name="Text Box 91">
          <a:extLst>
            <a:ext uri="{FF2B5EF4-FFF2-40B4-BE49-F238E27FC236}">
              <a16:creationId xmlns:a16="http://schemas.microsoft.com/office/drawing/2014/main" id="{AD9E6AEB-8B4D-4CE8-BEB2-C1753C92A04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3" name="Text Box 92">
          <a:extLst>
            <a:ext uri="{FF2B5EF4-FFF2-40B4-BE49-F238E27FC236}">
              <a16:creationId xmlns:a16="http://schemas.microsoft.com/office/drawing/2014/main" id="{177349FB-0216-4A7A-9B3E-6800403CFD8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4" name="Text Box 93">
          <a:extLst>
            <a:ext uri="{FF2B5EF4-FFF2-40B4-BE49-F238E27FC236}">
              <a16:creationId xmlns:a16="http://schemas.microsoft.com/office/drawing/2014/main" id="{9395C003-F2AF-47B2-A833-8AF171D70B80}"/>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5" name="Text Box 94">
          <a:extLst>
            <a:ext uri="{FF2B5EF4-FFF2-40B4-BE49-F238E27FC236}">
              <a16:creationId xmlns:a16="http://schemas.microsoft.com/office/drawing/2014/main" id="{5B383A3F-4733-4CC5-AA9F-75A1E86F1BE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6" name="Text Box 87">
          <a:extLst>
            <a:ext uri="{FF2B5EF4-FFF2-40B4-BE49-F238E27FC236}">
              <a16:creationId xmlns:a16="http://schemas.microsoft.com/office/drawing/2014/main" id="{B859D8F5-486A-44C8-91FA-A19FE463344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7" name="Text Box 88">
          <a:extLst>
            <a:ext uri="{FF2B5EF4-FFF2-40B4-BE49-F238E27FC236}">
              <a16:creationId xmlns:a16="http://schemas.microsoft.com/office/drawing/2014/main" id="{B77B178F-C5D0-40CE-ACDC-84CF15241C23}"/>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8" name="Text Box 89">
          <a:extLst>
            <a:ext uri="{FF2B5EF4-FFF2-40B4-BE49-F238E27FC236}">
              <a16:creationId xmlns:a16="http://schemas.microsoft.com/office/drawing/2014/main" id="{336C352E-55A7-4166-98A1-B590E6A4091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9" name="Text Box 90">
          <a:extLst>
            <a:ext uri="{FF2B5EF4-FFF2-40B4-BE49-F238E27FC236}">
              <a16:creationId xmlns:a16="http://schemas.microsoft.com/office/drawing/2014/main" id="{9AD29921-DD92-42D7-85CD-2B748AC4C7C7}"/>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0" name="Text Box 91">
          <a:extLst>
            <a:ext uri="{FF2B5EF4-FFF2-40B4-BE49-F238E27FC236}">
              <a16:creationId xmlns:a16="http://schemas.microsoft.com/office/drawing/2014/main" id="{6F1C0400-D7EA-452D-872E-A5A6F9D036F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1" name="Text Box 92">
          <a:extLst>
            <a:ext uri="{FF2B5EF4-FFF2-40B4-BE49-F238E27FC236}">
              <a16:creationId xmlns:a16="http://schemas.microsoft.com/office/drawing/2014/main" id="{633D8265-5ADE-43EF-871F-DE64B2488EB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2" name="Text Box 93">
          <a:extLst>
            <a:ext uri="{FF2B5EF4-FFF2-40B4-BE49-F238E27FC236}">
              <a16:creationId xmlns:a16="http://schemas.microsoft.com/office/drawing/2014/main" id="{D51644F3-8EEB-41F8-AA06-99A66F4D916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3" name="Text Box 94">
          <a:extLst>
            <a:ext uri="{FF2B5EF4-FFF2-40B4-BE49-F238E27FC236}">
              <a16:creationId xmlns:a16="http://schemas.microsoft.com/office/drawing/2014/main" id="{A2E39C2A-57BB-425D-9919-F80F49E3BDF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4" name="Text Box 87">
          <a:extLst>
            <a:ext uri="{FF2B5EF4-FFF2-40B4-BE49-F238E27FC236}">
              <a16:creationId xmlns:a16="http://schemas.microsoft.com/office/drawing/2014/main" id="{F30F0A69-C504-4D88-8081-8862BC37F46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5" name="Text Box 88">
          <a:extLst>
            <a:ext uri="{FF2B5EF4-FFF2-40B4-BE49-F238E27FC236}">
              <a16:creationId xmlns:a16="http://schemas.microsoft.com/office/drawing/2014/main" id="{1B426EA7-29A0-41B3-8970-0F4A7824D60E}"/>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6" name="Text Box 89">
          <a:extLst>
            <a:ext uri="{FF2B5EF4-FFF2-40B4-BE49-F238E27FC236}">
              <a16:creationId xmlns:a16="http://schemas.microsoft.com/office/drawing/2014/main" id="{0C37E969-D7CE-479C-B785-8C8556E91FE6}"/>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7" name="Text Box 90">
          <a:extLst>
            <a:ext uri="{FF2B5EF4-FFF2-40B4-BE49-F238E27FC236}">
              <a16:creationId xmlns:a16="http://schemas.microsoft.com/office/drawing/2014/main" id="{8E023C18-29EE-4E80-B570-55A2FD393DF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8" name="Text Box 91">
          <a:extLst>
            <a:ext uri="{FF2B5EF4-FFF2-40B4-BE49-F238E27FC236}">
              <a16:creationId xmlns:a16="http://schemas.microsoft.com/office/drawing/2014/main" id="{9BFB81D5-BE5E-4390-9E9A-1430FD38FF6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9" name="Text Box 92">
          <a:extLst>
            <a:ext uri="{FF2B5EF4-FFF2-40B4-BE49-F238E27FC236}">
              <a16:creationId xmlns:a16="http://schemas.microsoft.com/office/drawing/2014/main" id="{42AB3731-2D81-470F-AFB1-D3A7393DC559}"/>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40" name="Text Box 93">
          <a:extLst>
            <a:ext uri="{FF2B5EF4-FFF2-40B4-BE49-F238E27FC236}">
              <a16:creationId xmlns:a16="http://schemas.microsoft.com/office/drawing/2014/main" id="{FBA0F049-F95B-47C7-9901-F82E9D848B09}"/>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41" name="Text Box 94">
          <a:extLst>
            <a:ext uri="{FF2B5EF4-FFF2-40B4-BE49-F238E27FC236}">
              <a16:creationId xmlns:a16="http://schemas.microsoft.com/office/drawing/2014/main" id="{30923ED0-9526-464F-8959-B39A36F8207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42" name="Text Box 87">
          <a:extLst>
            <a:ext uri="{FF2B5EF4-FFF2-40B4-BE49-F238E27FC236}">
              <a16:creationId xmlns:a16="http://schemas.microsoft.com/office/drawing/2014/main" id="{9300BCD8-6987-4C33-8F45-999E6A5D3087}"/>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43" name="Text Box 88">
          <a:extLst>
            <a:ext uri="{FF2B5EF4-FFF2-40B4-BE49-F238E27FC236}">
              <a16:creationId xmlns:a16="http://schemas.microsoft.com/office/drawing/2014/main" id="{E6F77461-51B3-4803-A82D-E5F97CA9374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44" name="Text Box 89">
          <a:extLst>
            <a:ext uri="{FF2B5EF4-FFF2-40B4-BE49-F238E27FC236}">
              <a16:creationId xmlns:a16="http://schemas.microsoft.com/office/drawing/2014/main" id="{38C716A4-F0CE-45B2-99C7-D93AE003CCDB}"/>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45" name="Text Box 90">
          <a:extLst>
            <a:ext uri="{FF2B5EF4-FFF2-40B4-BE49-F238E27FC236}">
              <a16:creationId xmlns:a16="http://schemas.microsoft.com/office/drawing/2014/main" id="{103B4832-DADC-408F-B46B-B63DBF0AB38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46" name="Text Box 91">
          <a:extLst>
            <a:ext uri="{FF2B5EF4-FFF2-40B4-BE49-F238E27FC236}">
              <a16:creationId xmlns:a16="http://schemas.microsoft.com/office/drawing/2014/main" id="{5FCB68FF-9770-43D5-86FB-F3D2358BB5E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47" name="Text Box 92">
          <a:extLst>
            <a:ext uri="{FF2B5EF4-FFF2-40B4-BE49-F238E27FC236}">
              <a16:creationId xmlns:a16="http://schemas.microsoft.com/office/drawing/2014/main" id="{21B490B4-0706-4AF3-A173-3EF04ADD2411}"/>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48" name="Text Box 93">
          <a:extLst>
            <a:ext uri="{FF2B5EF4-FFF2-40B4-BE49-F238E27FC236}">
              <a16:creationId xmlns:a16="http://schemas.microsoft.com/office/drawing/2014/main" id="{3F5C9F0C-915C-4D12-A5CA-A97C9B9011A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49" name="Text Box 94">
          <a:extLst>
            <a:ext uri="{FF2B5EF4-FFF2-40B4-BE49-F238E27FC236}">
              <a16:creationId xmlns:a16="http://schemas.microsoft.com/office/drawing/2014/main" id="{E450AD69-5FC9-4D93-8D6A-5CE5359DB8B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50" name="Text Box 87">
          <a:extLst>
            <a:ext uri="{FF2B5EF4-FFF2-40B4-BE49-F238E27FC236}">
              <a16:creationId xmlns:a16="http://schemas.microsoft.com/office/drawing/2014/main" id="{69A1ED25-487F-40CA-93DF-DB6E4A1F0106}"/>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51" name="Text Box 88">
          <a:extLst>
            <a:ext uri="{FF2B5EF4-FFF2-40B4-BE49-F238E27FC236}">
              <a16:creationId xmlns:a16="http://schemas.microsoft.com/office/drawing/2014/main" id="{D12A8CEE-FE2A-4378-A86C-511101D6007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52" name="Text Box 89">
          <a:extLst>
            <a:ext uri="{FF2B5EF4-FFF2-40B4-BE49-F238E27FC236}">
              <a16:creationId xmlns:a16="http://schemas.microsoft.com/office/drawing/2014/main" id="{7375BD4D-B3D9-4F3E-A1AE-E33770D2463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53" name="Text Box 90">
          <a:extLst>
            <a:ext uri="{FF2B5EF4-FFF2-40B4-BE49-F238E27FC236}">
              <a16:creationId xmlns:a16="http://schemas.microsoft.com/office/drawing/2014/main" id="{0033EEA3-F693-464E-B4F0-8C8081642D4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54" name="Text Box 91">
          <a:extLst>
            <a:ext uri="{FF2B5EF4-FFF2-40B4-BE49-F238E27FC236}">
              <a16:creationId xmlns:a16="http://schemas.microsoft.com/office/drawing/2014/main" id="{1EEE9D85-8F5A-4B2C-A92C-08FAB9F5D43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55" name="Text Box 92">
          <a:extLst>
            <a:ext uri="{FF2B5EF4-FFF2-40B4-BE49-F238E27FC236}">
              <a16:creationId xmlns:a16="http://schemas.microsoft.com/office/drawing/2014/main" id="{4E7B7376-DBD8-47C6-B5D5-A7AF7DCAE6A6}"/>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56" name="Text Box 93">
          <a:extLst>
            <a:ext uri="{FF2B5EF4-FFF2-40B4-BE49-F238E27FC236}">
              <a16:creationId xmlns:a16="http://schemas.microsoft.com/office/drawing/2014/main" id="{B7CC6608-934B-4924-A425-DF3941F7B100}"/>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57" name="Text Box 94">
          <a:extLst>
            <a:ext uri="{FF2B5EF4-FFF2-40B4-BE49-F238E27FC236}">
              <a16:creationId xmlns:a16="http://schemas.microsoft.com/office/drawing/2014/main" id="{FE9CA99C-B5DE-46A6-83A0-B331F4FB376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58" name="Text Box 87">
          <a:extLst>
            <a:ext uri="{FF2B5EF4-FFF2-40B4-BE49-F238E27FC236}">
              <a16:creationId xmlns:a16="http://schemas.microsoft.com/office/drawing/2014/main" id="{B532A358-1BA9-4D53-ADDE-9F5FCE3D167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59" name="Text Box 88">
          <a:extLst>
            <a:ext uri="{FF2B5EF4-FFF2-40B4-BE49-F238E27FC236}">
              <a16:creationId xmlns:a16="http://schemas.microsoft.com/office/drawing/2014/main" id="{F38793F2-B539-4950-B3A5-271110DA8F1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60" name="Text Box 89">
          <a:extLst>
            <a:ext uri="{FF2B5EF4-FFF2-40B4-BE49-F238E27FC236}">
              <a16:creationId xmlns:a16="http://schemas.microsoft.com/office/drawing/2014/main" id="{79D3C365-A588-43EA-AC83-8290719FB6D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61" name="Text Box 90">
          <a:extLst>
            <a:ext uri="{FF2B5EF4-FFF2-40B4-BE49-F238E27FC236}">
              <a16:creationId xmlns:a16="http://schemas.microsoft.com/office/drawing/2014/main" id="{D879AE96-E971-4AB3-B803-51111E7862E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62" name="Text Box 91">
          <a:extLst>
            <a:ext uri="{FF2B5EF4-FFF2-40B4-BE49-F238E27FC236}">
              <a16:creationId xmlns:a16="http://schemas.microsoft.com/office/drawing/2014/main" id="{1AB06390-03D9-4C89-82DB-48E63A931FF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63" name="Text Box 92">
          <a:extLst>
            <a:ext uri="{FF2B5EF4-FFF2-40B4-BE49-F238E27FC236}">
              <a16:creationId xmlns:a16="http://schemas.microsoft.com/office/drawing/2014/main" id="{D12E6E13-A232-4752-84FA-2A17EF7BDF6E}"/>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64" name="Text Box 93">
          <a:extLst>
            <a:ext uri="{FF2B5EF4-FFF2-40B4-BE49-F238E27FC236}">
              <a16:creationId xmlns:a16="http://schemas.microsoft.com/office/drawing/2014/main" id="{18DE48E5-84A2-4DA0-807E-9E2DBA9AD6E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65" name="Text Box 94">
          <a:extLst>
            <a:ext uri="{FF2B5EF4-FFF2-40B4-BE49-F238E27FC236}">
              <a16:creationId xmlns:a16="http://schemas.microsoft.com/office/drawing/2014/main" id="{D5D65AA5-2746-4A5C-A060-7B0C80E21EEF}"/>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66" name="Text Box 87">
          <a:extLst>
            <a:ext uri="{FF2B5EF4-FFF2-40B4-BE49-F238E27FC236}">
              <a16:creationId xmlns:a16="http://schemas.microsoft.com/office/drawing/2014/main" id="{ADA471A0-A7B0-4939-AFF2-962837534F6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67" name="Text Box 88">
          <a:extLst>
            <a:ext uri="{FF2B5EF4-FFF2-40B4-BE49-F238E27FC236}">
              <a16:creationId xmlns:a16="http://schemas.microsoft.com/office/drawing/2014/main" id="{084647B6-DDED-42C6-9D98-503239BCDCA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68" name="Text Box 89">
          <a:extLst>
            <a:ext uri="{FF2B5EF4-FFF2-40B4-BE49-F238E27FC236}">
              <a16:creationId xmlns:a16="http://schemas.microsoft.com/office/drawing/2014/main" id="{FB07C698-5140-4DB2-B102-84F2AB30B46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69" name="Text Box 90">
          <a:extLst>
            <a:ext uri="{FF2B5EF4-FFF2-40B4-BE49-F238E27FC236}">
              <a16:creationId xmlns:a16="http://schemas.microsoft.com/office/drawing/2014/main" id="{DFB1C6EE-4608-4AEA-A07A-FDE76B76C25E}"/>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70" name="Text Box 91">
          <a:extLst>
            <a:ext uri="{FF2B5EF4-FFF2-40B4-BE49-F238E27FC236}">
              <a16:creationId xmlns:a16="http://schemas.microsoft.com/office/drawing/2014/main" id="{CD57E613-702B-4DA8-9B16-FD4982356F4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71" name="Text Box 92">
          <a:extLst>
            <a:ext uri="{FF2B5EF4-FFF2-40B4-BE49-F238E27FC236}">
              <a16:creationId xmlns:a16="http://schemas.microsoft.com/office/drawing/2014/main" id="{1C6DE436-0DC5-458C-ADCF-324636E9C27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72" name="Text Box 93">
          <a:extLst>
            <a:ext uri="{FF2B5EF4-FFF2-40B4-BE49-F238E27FC236}">
              <a16:creationId xmlns:a16="http://schemas.microsoft.com/office/drawing/2014/main" id="{C770784A-C8B1-404D-9F96-1EF3CD53728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73" name="Text Box 94">
          <a:extLst>
            <a:ext uri="{FF2B5EF4-FFF2-40B4-BE49-F238E27FC236}">
              <a16:creationId xmlns:a16="http://schemas.microsoft.com/office/drawing/2014/main" id="{508F8E11-71B7-426B-9663-DC82B9291C1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74" name="Text Box 87">
          <a:extLst>
            <a:ext uri="{FF2B5EF4-FFF2-40B4-BE49-F238E27FC236}">
              <a16:creationId xmlns:a16="http://schemas.microsoft.com/office/drawing/2014/main" id="{819D3C58-A5CB-4561-943E-597FC999290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75" name="Text Box 88">
          <a:extLst>
            <a:ext uri="{FF2B5EF4-FFF2-40B4-BE49-F238E27FC236}">
              <a16:creationId xmlns:a16="http://schemas.microsoft.com/office/drawing/2014/main" id="{713CC8DA-D418-43AD-A5C2-BBC9FEC62AB9}"/>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76" name="Text Box 89">
          <a:extLst>
            <a:ext uri="{FF2B5EF4-FFF2-40B4-BE49-F238E27FC236}">
              <a16:creationId xmlns:a16="http://schemas.microsoft.com/office/drawing/2014/main" id="{C5C10776-1728-43BA-A80B-0D01149DB783}"/>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77" name="Text Box 90">
          <a:extLst>
            <a:ext uri="{FF2B5EF4-FFF2-40B4-BE49-F238E27FC236}">
              <a16:creationId xmlns:a16="http://schemas.microsoft.com/office/drawing/2014/main" id="{6C17BF3E-5610-4A04-93B9-83656BB430E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78" name="Text Box 91">
          <a:extLst>
            <a:ext uri="{FF2B5EF4-FFF2-40B4-BE49-F238E27FC236}">
              <a16:creationId xmlns:a16="http://schemas.microsoft.com/office/drawing/2014/main" id="{827C6C22-2141-4A6F-9C53-8C7DFBFA7F9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79" name="Text Box 92">
          <a:extLst>
            <a:ext uri="{FF2B5EF4-FFF2-40B4-BE49-F238E27FC236}">
              <a16:creationId xmlns:a16="http://schemas.microsoft.com/office/drawing/2014/main" id="{9CDA3AF9-20B5-4BBD-92C7-EAC2862E043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80" name="Text Box 93">
          <a:extLst>
            <a:ext uri="{FF2B5EF4-FFF2-40B4-BE49-F238E27FC236}">
              <a16:creationId xmlns:a16="http://schemas.microsoft.com/office/drawing/2014/main" id="{D909126E-D044-4F57-BF1F-EF1F28C3ED6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81" name="Text Box 94">
          <a:extLst>
            <a:ext uri="{FF2B5EF4-FFF2-40B4-BE49-F238E27FC236}">
              <a16:creationId xmlns:a16="http://schemas.microsoft.com/office/drawing/2014/main" id="{78953F6A-D175-4FE1-8159-2F8875722366}"/>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82" name="Text Box 87">
          <a:extLst>
            <a:ext uri="{FF2B5EF4-FFF2-40B4-BE49-F238E27FC236}">
              <a16:creationId xmlns:a16="http://schemas.microsoft.com/office/drawing/2014/main" id="{BA7D4CCA-EF6B-4E2D-9A28-FC63982BD1CE}"/>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83" name="Text Box 88">
          <a:extLst>
            <a:ext uri="{FF2B5EF4-FFF2-40B4-BE49-F238E27FC236}">
              <a16:creationId xmlns:a16="http://schemas.microsoft.com/office/drawing/2014/main" id="{4C4BDA75-72B6-411D-9FCC-545AB5C25EB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84" name="Text Box 89">
          <a:extLst>
            <a:ext uri="{FF2B5EF4-FFF2-40B4-BE49-F238E27FC236}">
              <a16:creationId xmlns:a16="http://schemas.microsoft.com/office/drawing/2014/main" id="{A7541916-D10B-471B-84D7-739DBEA3F6B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85" name="Text Box 90">
          <a:extLst>
            <a:ext uri="{FF2B5EF4-FFF2-40B4-BE49-F238E27FC236}">
              <a16:creationId xmlns:a16="http://schemas.microsoft.com/office/drawing/2014/main" id="{A03CDFD6-982F-470E-AFC6-26B8AB98D4B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86" name="Text Box 91">
          <a:extLst>
            <a:ext uri="{FF2B5EF4-FFF2-40B4-BE49-F238E27FC236}">
              <a16:creationId xmlns:a16="http://schemas.microsoft.com/office/drawing/2014/main" id="{E3DD1973-26F2-4232-B6D9-5A073805B27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87" name="Text Box 92">
          <a:extLst>
            <a:ext uri="{FF2B5EF4-FFF2-40B4-BE49-F238E27FC236}">
              <a16:creationId xmlns:a16="http://schemas.microsoft.com/office/drawing/2014/main" id="{CA92EC73-592D-4939-8FC9-BFFE3D1FB4F2}"/>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88" name="Text Box 93">
          <a:extLst>
            <a:ext uri="{FF2B5EF4-FFF2-40B4-BE49-F238E27FC236}">
              <a16:creationId xmlns:a16="http://schemas.microsoft.com/office/drawing/2014/main" id="{C1799643-336B-4E51-8541-2A57952C62F0}"/>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89" name="Text Box 94">
          <a:extLst>
            <a:ext uri="{FF2B5EF4-FFF2-40B4-BE49-F238E27FC236}">
              <a16:creationId xmlns:a16="http://schemas.microsoft.com/office/drawing/2014/main" id="{90884FBB-9090-48BF-89B5-F5D5E034541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90" name="Text Box 87">
          <a:extLst>
            <a:ext uri="{FF2B5EF4-FFF2-40B4-BE49-F238E27FC236}">
              <a16:creationId xmlns:a16="http://schemas.microsoft.com/office/drawing/2014/main" id="{885A82E0-E72F-4D4C-B64C-AE08E1BF3FA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91" name="Text Box 88">
          <a:extLst>
            <a:ext uri="{FF2B5EF4-FFF2-40B4-BE49-F238E27FC236}">
              <a16:creationId xmlns:a16="http://schemas.microsoft.com/office/drawing/2014/main" id="{F56345AF-C47E-46BF-B929-DC87137F3BC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92" name="Text Box 89">
          <a:extLst>
            <a:ext uri="{FF2B5EF4-FFF2-40B4-BE49-F238E27FC236}">
              <a16:creationId xmlns:a16="http://schemas.microsoft.com/office/drawing/2014/main" id="{506E548E-4B8C-49D6-979F-FFE9360A288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93" name="Text Box 90">
          <a:extLst>
            <a:ext uri="{FF2B5EF4-FFF2-40B4-BE49-F238E27FC236}">
              <a16:creationId xmlns:a16="http://schemas.microsoft.com/office/drawing/2014/main" id="{DA5C3AD0-B5F7-4EAB-9093-9822A0E4F6D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94" name="Text Box 91">
          <a:extLst>
            <a:ext uri="{FF2B5EF4-FFF2-40B4-BE49-F238E27FC236}">
              <a16:creationId xmlns:a16="http://schemas.microsoft.com/office/drawing/2014/main" id="{338BBE34-E5FB-4B31-90AC-C93C18780A4E}"/>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95" name="Text Box 92">
          <a:extLst>
            <a:ext uri="{FF2B5EF4-FFF2-40B4-BE49-F238E27FC236}">
              <a16:creationId xmlns:a16="http://schemas.microsoft.com/office/drawing/2014/main" id="{FAAC5E1B-E9CD-40B5-8EA3-7476F6655CD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96" name="Text Box 93">
          <a:extLst>
            <a:ext uri="{FF2B5EF4-FFF2-40B4-BE49-F238E27FC236}">
              <a16:creationId xmlns:a16="http://schemas.microsoft.com/office/drawing/2014/main" id="{B659FBF9-E5EB-4C3A-BCBC-A606F156871F}"/>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97" name="Text Box 94">
          <a:extLst>
            <a:ext uri="{FF2B5EF4-FFF2-40B4-BE49-F238E27FC236}">
              <a16:creationId xmlns:a16="http://schemas.microsoft.com/office/drawing/2014/main" id="{C0E0E7F2-0491-462A-B3EF-91525FE261D9}"/>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98" name="Text Box 87">
          <a:extLst>
            <a:ext uri="{FF2B5EF4-FFF2-40B4-BE49-F238E27FC236}">
              <a16:creationId xmlns:a16="http://schemas.microsoft.com/office/drawing/2014/main" id="{9CA86421-B68C-4159-97CC-7101B4430D5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99" name="Text Box 88">
          <a:extLst>
            <a:ext uri="{FF2B5EF4-FFF2-40B4-BE49-F238E27FC236}">
              <a16:creationId xmlns:a16="http://schemas.microsoft.com/office/drawing/2014/main" id="{9EB8F15C-6694-44C2-9D00-3929843699D7}"/>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00" name="Text Box 89">
          <a:extLst>
            <a:ext uri="{FF2B5EF4-FFF2-40B4-BE49-F238E27FC236}">
              <a16:creationId xmlns:a16="http://schemas.microsoft.com/office/drawing/2014/main" id="{3091CD24-5E85-4A2A-B417-40E9CA3618AE}"/>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01" name="Text Box 90">
          <a:extLst>
            <a:ext uri="{FF2B5EF4-FFF2-40B4-BE49-F238E27FC236}">
              <a16:creationId xmlns:a16="http://schemas.microsoft.com/office/drawing/2014/main" id="{086AA018-1DF8-46B7-927A-04415AE90F73}"/>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02" name="Text Box 91">
          <a:extLst>
            <a:ext uri="{FF2B5EF4-FFF2-40B4-BE49-F238E27FC236}">
              <a16:creationId xmlns:a16="http://schemas.microsoft.com/office/drawing/2014/main" id="{65E7F72F-4FEB-4C30-9779-DA185500EEE6}"/>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03" name="Text Box 92">
          <a:extLst>
            <a:ext uri="{FF2B5EF4-FFF2-40B4-BE49-F238E27FC236}">
              <a16:creationId xmlns:a16="http://schemas.microsoft.com/office/drawing/2014/main" id="{CB5596F9-AAFB-4816-8E58-EAFDC97DD09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04" name="Text Box 93">
          <a:extLst>
            <a:ext uri="{FF2B5EF4-FFF2-40B4-BE49-F238E27FC236}">
              <a16:creationId xmlns:a16="http://schemas.microsoft.com/office/drawing/2014/main" id="{473B59E0-CB68-40B0-ADE5-60E79B61130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05" name="Text Box 94">
          <a:extLst>
            <a:ext uri="{FF2B5EF4-FFF2-40B4-BE49-F238E27FC236}">
              <a16:creationId xmlns:a16="http://schemas.microsoft.com/office/drawing/2014/main" id="{C7C9C12C-109B-46B0-A1B3-E0E994E5843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06" name="Text Box 87">
          <a:extLst>
            <a:ext uri="{FF2B5EF4-FFF2-40B4-BE49-F238E27FC236}">
              <a16:creationId xmlns:a16="http://schemas.microsoft.com/office/drawing/2014/main" id="{164641E4-F658-47AD-A7DB-7B32169F9D4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07" name="Text Box 88">
          <a:extLst>
            <a:ext uri="{FF2B5EF4-FFF2-40B4-BE49-F238E27FC236}">
              <a16:creationId xmlns:a16="http://schemas.microsoft.com/office/drawing/2014/main" id="{27003C7A-12F9-4DCE-AA5A-32BEC00C688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08" name="Text Box 89">
          <a:extLst>
            <a:ext uri="{FF2B5EF4-FFF2-40B4-BE49-F238E27FC236}">
              <a16:creationId xmlns:a16="http://schemas.microsoft.com/office/drawing/2014/main" id="{11BB450E-A622-4BA4-94CF-49CE10D9333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09" name="Text Box 90">
          <a:extLst>
            <a:ext uri="{FF2B5EF4-FFF2-40B4-BE49-F238E27FC236}">
              <a16:creationId xmlns:a16="http://schemas.microsoft.com/office/drawing/2014/main" id="{66C800FF-D4DA-4F1A-B6E8-79F0FEEC108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10" name="Text Box 91">
          <a:extLst>
            <a:ext uri="{FF2B5EF4-FFF2-40B4-BE49-F238E27FC236}">
              <a16:creationId xmlns:a16="http://schemas.microsoft.com/office/drawing/2014/main" id="{723BE9CB-5608-4E19-942D-2C50AE2FBF9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11" name="Text Box 92">
          <a:extLst>
            <a:ext uri="{FF2B5EF4-FFF2-40B4-BE49-F238E27FC236}">
              <a16:creationId xmlns:a16="http://schemas.microsoft.com/office/drawing/2014/main" id="{30B55EF5-3993-4F3C-99DD-CE4BEB1F50FF}"/>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12" name="Text Box 93">
          <a:extLst>
            <a:ext uri="{FF2B5EF4-FFF2-40B4-BE49-F238E27FC236}">
              <a16:creationId xmlns:a16="http://schemas.microsoft.com/office/drawing/2014/main" id="{5E439617-958A-4A11-A15C-C59308227D3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13" name="Text Box 94">
          <a:extLst>
            <a:ext uri="{FF2B5EF4-FFF2-40B4-BE49-F238E27FC236}">
              <a16:creationId xmlns:a16="http://schemas.microsoft.com/office/drawing/2014/main" id="{0810345A-0702-4526-8011-3A657A9587F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14" name="Text Box 87">
          <a:extLst>
            <a:ext uri="{FF2B5EF4-FFF2-40B4-BE49-F238E27FC236}">
              <a16:creationId xmlns:a16="http://schemas.microsoft.com/office/drawing/2014/main" id="{AF82CC17-E756-4B87-8FBE-39E49D9E7E3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15" name="Text Box 88">
          <a:extLst>
            <a:ext uri="{FF2B5EF4-FFF2-40B4-BE49-F238E27FC236}">
              <a16:creationId xmlns:a16="http://schemas.microsoft.com/office/drawing/2014/main" id="{ADB17D66-5827-45CB-9505-B219003CF27E}"/>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16" name="Text Box 89">
          <a:extLst>
            <a:ext uri="{FF2B5EF4-FFF2-40B4-BE49-F238E27FC236}">
              <a16:creationId xmlns:a16="http://schemas.microsoft.com/office/drawing/2014/main" id="{9272D9DD-CDAF-4A90-8218-258BD44C03F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17" name="Text Box 90">
          <a:extLst>
            <a:ext uri="{FF2B5EF4-FFF2-40B4-BE49-F238E27FC236}">
              <a16:creationId xmlns:a16="http://schemas.microsoft.com/office/drawing/2014/main" id="{D8EB23B7-C5BE-4F77-BEDF-FE448ADE57F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18" name="Text Box 91">
          <a:extLst>
            <a:ext uri="{FF2B5EF4-FFF2-40B4-BE49-F238E27FC236}">
              <a16:creationId xmlns:a16="http://schemas.microsoft.com/office/drawing/2014/main" id="{F9CC9C83-6EB1-44F9-8F93-8A5DE308DE7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19" name="Text Box 92">
          <a:extLst>
            <a:ext uri="{FF2B5EF4-FFF2-40B4-BE49-F238E27FC236}">
              <a16:creationId xmlns:a16="http://schemas.microsoft.com/office/drawing/2014/main" id="{D5E2AC02-5B65-4DAF-867D-3BCD062D523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20" name="Text Box 93">
          <a:extLst>
            <a:ext uri="{FF2B5EF4-FFF2-40B4-BE49-F238E27FC236}">
              <a16:creationId xmlns:a16="http://schemas.microsoft.com/office/drawing/2014/main" id="{1FD66458-F1B8-4940-BF11-E9D78D455E9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21" name="Text Box 94">
          <a:extLst>
            <a:ext uri="{FF2B5EF4-FFF2-40B4-BE49-F238E27FC236}">
              <a16:creationId xmlns:a16="http://schemas.microsoft.com/office/drawing/2014/main" id="{F72EC732-9871-4AF2-8D2C-F0761DB62A6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22" name="Text Box 87">
          <a:extLst>
            <a:ext uri="{FF2B5EF4-FFF2-40B4-BE49-F238E27FC236}">
              <a16:creationId xmlns:a16="http://schemas.microsoft.com/office/drawing/2014/main" id="{56622617-E47B-4F9F-B4FC-C4F11C954CE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23" name="Text Box 88">
          <a:extLst>
            <a:ext uri="{FF2B5EF4-FFF2-40B4-BE49-F238E27FC236}">
              <a16:creationId xmlns:a16="http://schemas.microsoft.com/office/drawing/2014/main" id="{81E683FC-2407-4D7A-88FA-55017CAD7266}"/>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24" name="Text Box 89">
          <a:extLst>
            <a:ext uri="{FF2B5EF4-FFF2-40B4-BE49-F238E27FC236}">
              <a16:creationId xmlns:a16="http://schemas.microsoft.com/office/drawing/2014/main" id="{1D5040F4-1D43-4897-9BDA-84CEF32367B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25" name="Text Box 90">
          <a:extLst>
            <a:ext uri="{FF2B5EF4-FFF2-40B4-BE49-F238E27FC236}">
              <a16:creationId xmlns:a16="http://schemas.microsoft.com/office/drawing/2014/main" id="{256E66CF-5FE6-4C4A-BD86-4434B8D7A96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26" name="Text Box 91">
          <a:extLst>
            <a:ext uri="{FF2B5EF4-FFF2-40B4-BE49-F238E27FC236}">
              <a16:creationId xmlns:a16="http://schemas.microsoft.com/office/drawing/2014/main" id="{26C6C635-CE90-47A9-9B90-5D713078711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27" name="Text Box 92">
          <a:extLst>
            <a:ext uri="{FF2B5EF4-FFF2-40B4-BE49-F238E27FC236}">
              <a16:creationId xmlns:a16="http://schemas.microsoft.com/office/drawing/2014/main" id="{4BF66DC3-A943-444F-8CB7-779265296B1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28" name="Text Box 93">
          <a:extLst>
            <a:ext uri="{FF2B5EF4-FFF2-40B4-BE49-F238E27FC236}">
              <a16:creationId xmlns:a16="http://schemas.microsoft.com/office/drawing/2014/main" id="{8ACBF4A1-B289-4A0E-B9C7-34150FABB9F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29" name="Text Box 94">
          <a:extLst>
            <a:ext uri="{FF2B5EF4-FFF2-40B4-BE49-F238E27FC236}">
              <a16:creationId xmlns:a16="http://schemas.microsoft.com/office/drawing/2014/main" id="{0D352260-E548-44A0-89D0-0A76C15525B9}"/>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30" name="Text Box 87">
          <a:extLst>
            <a:ext uri="{FF2B5EF4-FFF2-40B4-BE49-F238E27FC236}">
              <a16:creationId xmlns:a16="http://schemas.microsoft.com/office/drawing/2014/main" id="{72ECC901-2C92-4B6A-B880-D197AF656E1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31" name="Text Box 88">
          <a:extLst>
            <a:ext uri="{FF2B5EF4-FFF2-40B4-BE49-F238E27FC236}">
              <a16:creationId xmlns:a16="http://schemas.microsoft.com/office/drawing/2014/main" id="{E2CF9364-0D6D-4816-BCEA-AF3E3AFAA86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32" name="Text Box 89">
          <a:extLst>
            <a:ext uri="{FF2B5EF4-FFF2-40B4-BE49-F238E27FC236}">
              <a16:creationId xmlns:a16="http://schemas.microsoft.com/office/drawing/2014/main" id="{0EAA7930-9A1A-4E05-8304-5ED7E5CA875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33" name="Text Box 90">
          <a:extLst>
            <a:ext uri="{FF2B5EF4-FFF2-40B4-BE49-F238E27FC236}">
              <a16:creationId xmlns:a16="http://schemas.microsoft.com/office/drawing/2014/main" id="{FBF1CE6E-E93A-4F4E-AD0A-5968C7D730A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34" name="Text Box 91">
          <a:extLst>
            <a:ext uri="{FF2B5EF4-FFF2-40B4-BE49-F238E27FC236}">
              <a16:creationId xmlns:a16="http://schemas.microsoft.com/office/drawing/2014/main" id="{B5BCC700-5644-49A2-B747-E22483C2EE8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35" name="Text Box 92">
          <a:extLst>
            <a:ext uri="{FF2B5EF4-FFF2-40B4-BE49-F238E27FC236}">
              <a16:creationId xmlns:a16="http://schemas.microsoft.com/office/drawing/2014/main" id="{435DF3AE-47E8-4A19-991F-C6CB2B6CCFAF}"/>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36" name="Text Box 93">
          <a:extLst>
            <a:ext uri="{FF2B5EF4-FFF2-40B4-BE49-F238E27FC236}">
              <a16:creationId xmlns:a16="http://schemas.microsoft.com/office/drawing/2014/main" id="{43825940-D245-48BC-B851-C38B89C21459}"/>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37" name="Text Box 94">
          <a:extLst>
            <a:ext uri="{FF2B5EF4-FFF2-40B4-BE49-F238E27FC236}">
              <a16:creationId xmlns:a16="http://schemas.microsoft.com/office/drawing/2014/main" id="{16D1912F-A063-4E91-9649-8E79515E0321}"/>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38" name="Text Box 87">
          <a:extLst>
            <a:ext uri="{FF2B5EF4-FFF2-40B4-BE49-F238E27FC236}">
              <a16:creationId xmlns:a16="http://schemas.microsoft.com/office/drawing/2014/main" id="{320304CA-9CAA-4886-8AD5-301FF8F7CEC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39" name="Text Box 88">
          <a:extLst>
            <a:ext uri="{FF2B5EF4-FFF2-40B4-BE49-F238E27FC236}">
              <a16:creationId xmlns:a16="http://schemas.microsoft.com/office/drawing/2014/main" id="{36DD5B21-6B4C-413C-909A-34B6CD2C9F43}"/>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40" name="Text Box 89">
          <a:extLst>
            <a:ext uri="{FF2B5EF4-FFF2-40B4-BE49-F238E27FC236}">
              <a16:creationId xmlns:a16="http://schemas.microsoft.com/office/drawing/2014/main" id="{FC9BBA02-F8F9-4C82-95A1-1B2DF31BF8A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41" name="Text Box 90">
          <a:extLst>
            <a:ext uri="{FF2B5EF4-FFF2-40B4-BE49-F238E27FC236}">
              <a16:creationId xmlns:a16="http://schemas.microsoft.com/office/drawing/2014/main" id="{AEF4C441-DC5E-449B-98C0-D11A7EFEA0E3}"/>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42" name="Text Box 91">
          <a:extLst>
            <a:ext uri="{FF2B5EF4-FFF2-40B4-BE49-F238E27FC236}">
              <a16:creationId xmlns:a16="http://schemas.microsoft.com/office/drawing/2014/main" id="{A575D94A-3A79-41A6-8E10-8ED987D0FE6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43" name="Text Box 92">
          <a:extLst>
            <a:ext uri="{FF2B5EF4-FFF2-40B4-BE49-F238E27FC236}">
              <a16:creationId xmlns:a16="http://schemas.microsoft.com/office/drawing/2014/main" id="{98036E90-51E2-4D0D-BFD4-071A1AD69A4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44" name="Text Box 93">
          <a:extLst>
            <a:ext uri="{FF2B5EF4-FFF2-40B4-BE49-F238E27FC236}">
              <a16:creationId xmlns:a16="http://schemas.microsoft.com/office/drawing/2014/main" id="{BAE1A32E-27BF-49CE-9BE5-CE5E7B28CD11}"/>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45" name="Text Box 94">
          <a:extLst>
            <a:ext uri="{FF2B5EF4-FFF2-40B4-BE49-F238E27FC236}">
              <a16:creationId xmlns:a16="http://schemas.microsoft.com/office/drawing/2014/main" id="{3A0FE335-C816-43EB-8608-B46358CE78F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46" name="Text Box 87">
          <a:extLst>
            <a:ext uri="{FF2B5EF4-FFF2-40B4-BE49-F238E27FC236}">
              <a16:creationId xmlns:a16="http://schemas.microsoft.com/office/drawing/2014/main" id="{A5D98D9F-4353-4405-851B-EF61C1DE309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47" name="Text Box 88">
          <a:extLst>
            <a:ext uri="{FF2B5EF4-FFF2-40B4-BE49-F238E27FC236}">
              <a16:creationId xmlns:a16="http://schemas.microsoft.com/office/drawing/2014/main" id="{4C0BA30D-1801-42D7-BA22-CA4D3F0BF613}"/>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48" name="Text Box 89">
          <a:extLst>
            <a:ext uri="{FF2B5EF4-FFF2-40B4-BE49-F238E27FC236}">
              <a16:creationId xmlns:a16="http://schemas.microsoft.com/office/drawing/2014/main" id="{7A580B93-FDAF-4F61-8FC3-2B08B0F11B6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49" name="Text Box 90">
          <a:extLst>
            <a:ext uri="{FF2B5EF4-FFF2-40B4-BE49-F238E27FC236}">
              <a16:creationId xmlns:a16="http://schemas.microsoft.com/office/drawing/2014/main" id="{73647141-204C-4C48-B721-492EA2467BD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50" name="Text Box 91">
          <a:extLst>
            <a:ext uri="{FF2B5EF4-FFF2-40B4-BE49-F238E27FC236}">
              <a16:creationId xmlns:a16="http://schemas.microsoft.com/office/drawing/2014/main" id="{6E5CD061-9A3F-4B7B-8BBE-21726C79BB2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51" name="Text Box 92">
          <a:extLst>
            <a:ext uri="{FF2B5EF4-FFF2-40B4-BE49-F238E27FC236}">
              <a16:creationId xmlns:a16="http://schemas.microsoft.com/office/drawing/2014/main" id="{F60F53F3-7ACC-4DA4-9B1D-464CB8775F7E}"/>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52" name="Text Box 93">
          <a:extLst>
            <a:ext uri="{FF2B5EF4-FFF2-40B4-BE49-F238E27FC236}">
              <a16:creationId xmlns:a16="http://schemas.microsoft.com/office/drawing/2014/main" id="{E67FA1F8-19CF-4BE8-8B38-C223DF3B81B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53" name="Text Box 94">
          <a:extLst>
            <a:ext uri="{FF2B5EF4-FFF2-40B4-BE49-F238E27FC236}">
              <a16:creationId xmlns:a16="http://schemas.microsoft.com/office/drawing/2014/main" id="{17B06903-7F31-4A20-821A-3FA1CA57D94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54" name="Text Box 87">
          <a:extLst>
            <a:ext uri="{FF2B5EF4-FFF2-40B4-BE49-F238E27FC236}">
              <a16:creationId xmlns:a16="http://schemas.microsoft.com/office/drawing/2014/main" id="{CD10D0C3-51AA-44FE-A0B7-95C0DDE3F9F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55" name="Text Box 88">
          <a:extLst>
            <a:ext uri="{FF2B5EF4-FFF2-40B4-BE49-F238E27FC236}">
              <a16:creationId xmlns:a16="http://schemas.microsoft.com/office/drawing/2014/main" id="{12CDCBB1-A146-4DB0-9CF2-3BFD41CEF72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56" name="Text Box 89">
          <a:extLst>
            <a:ext uri="{FF2B5EF4-FFF2-40B4-BE49-F238E27FC236}">
              <a16:creationId xmlns:a16="http://schemas.microsoft.com/office/drawing/2014/main" id="{E4D8794B-AE61-423C-8598-14B38390C97B}"/>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57" name="Text Box 90">
          <a:extLst>
            <a:ext uri="{FF2B5EF4-FFF2-40B4-BE49-F238E27FC236}">
              <a16:creationId xmlns:a16="http://schemas.microsoft.com/office/drawing/2014/main" id="{45392B2C-B997-4B47-8888-0B3DE66FC03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58" name="Text Box 91">
          <a:extLst>
            <a:ext uri="{FF2B5EF4-FFF2-40B4-BE49-F238E27FC236}">
              <a16:creationId xmlns:a16="http://schemas.microsoft.com/office/drawing/2014/main" id="{23067992-70DE-4169-9048-D1F7869C57E0}"/>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59" name="Text Box 92">
          <a:extLst>
            <a:ext uri="{FF2B5EF4-FFF2-40B4-BE49-F238E27FC236}">
              <a16:creationId xmlns:a16="http://schemas.microsoft.com/office/drawing/2014/main" id="{8C16CC00-14C8-430E-97C6-2A0642EE3E1F}"/>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60" name="Text Box 93">
          <a:extLst>
            <a:ext uri="{FF2B5EF4-FFF2-40B4-BE49-F238E27FC236}">
              <a16:creationId xmlns:a16="http://schemas.microsoft.com/office/drawing/2014/main" id="{7D6A6B77-0266-4BC3-B7C5-D7C0CF5D019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61" name="Text Box 94">
          <a:extLst>
            <a:ext uri="{FF2B5EF4-FFF2-40B4-BE49-F238E27FC236}">
              <a16:creationId xmlns:a16="http://schemas.microsoft.com/office/drawing/2014/main" id="{F23E2DD6-D2A4-47C0-8E73-60380F7A1FC9}"/>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62" name="Text Box 87">
          <a:extLst>
            <a:ext uri="{FF2B5EF4-FFF2-40B4-BE49-F238E27FC236}">
              <a16:creationId xmlns:a16="http://schemas.microsoft.com/office/drawing/2014/main" id="{78689209-40AE-4C9E-A212-4741A9FBF6E6}"/>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63" name="Text Box 88">
          <a:extLst>
            <a:ext uri="{FF2B5EF4-FFF2-40B4-BE49-F238E27FC236}">
              <a16:creationId xmlns:a16="http://schemas.microsoft.com/office/drawing/2014/main" id="{D15591B1-8EA7-4E71-B041-77829925BD09}"/>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64" name="Text Box 89">
          <a:extLst>
            <a:ext uri="{FF2B5EF4-FFF2-40B4-BE49-F238E27FC236}">
              <a16:creationId xmlns:a16="http://schemas.microsoft.com/office/drawing/2014/main" id="{FF6468E7-A445-4ADC-B3EA-3D17A8B43FD7}"/>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65" name="Text Box 90">
          <a:extLst>
            <a:ext uri="{FF2B5EF4-FFF2-40B4-BE49-F238E27FC236}">
              <a16:creationId xmlns:a16="http://schemas.microsoft.com/office/drawing/2014/main" id="{BA847633-FEA5-4F04-A8CD-F34998A9517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66" name="Text Box 91">
          <a:extLst>
            <a:ext uri="{FF2B5EF4-FFF2-40B4-BE49-F238E27FC236}">
              <a16:creationId xmlns:a16="http://schemas.microsoft.com/office/drawing/2014/main" id="{467D7575-22D8-43A9-8307-F3764482778E}"/>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67" name="Text Box 92">
          <a:extLst>
            <a:ext uri="{FF2B5EF4-FFF2-40B4-BE49-F238E27FC236}">
              <a16:creationId xmlns:a16="http://schemas.microsoft.com/office/drawing/2014/main" id="{4EACF446-B2B6-4987-B358-2983104EA929}"/>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68" name="Text Box 93">
          <a:extLst>
            <a:ext uri="{FF2B5EF4-FFF2-40B4-BE49-F238E27FC236}">
              <a16:creationId xmlns:a16="http://schemas.microsoft.com/office/drawing/2014/main" id="{882F7CAF-B305-4F10-B56E-EB2C919510A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69" name="Text Box 94">
          <a:extLst>
            <a:ext uri="{FF2B5EF4-FFF2-40B4-BE49-F238E27FC236}">
              <a16:creationId xmlns:a16="http://schemas.microsoft.com/office/drawing/2014/main" id="{E7423001-BA6C-464C-867E-E7E3C7E9D85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70" name="Text Box 87">
          <a:extLst>
            <a:ext uri="{FF2B5EF4-FFF2-40B4-BE49-F238E27FC236}">
              <a16:creationId xmlns:a16="http://schemas.microsoft.com/office/drawing/2014/main" id="{3AE2C64E-EF70-4908-9E3F-666776DD47C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71" name="Text Box 88">
          <a:extLst>
            <a:ext uri="{FF2B5EF4-FFF2-40B4-BE49-F238E27FC236}">
              <a16:creationId xmlns:a16="http://schemas.microsoft.com/office/drawing/2014/main" id="{145C29CC-530A-41DB-9A5A-388ADA618537}"/>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72" name="Text Box 89">
          <a:extLst>
            <a:ext uri="{FF2B5EF4-FFF2-40B4-BE49-F238E27FC236}">
              <a16:creationId xmlns:a16="http://schemas.microsoft.com/office/drawing/2014/main" id="{6E9C05D3-7183-46DE-9823-EBC272D9DA3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73" name="Text Box 90">
          <a:extLst>
            <a:ext uri="{FF2B5EF4-FFF2-40B4-BE49-F238E27FC236}">
              <a16:creationId xmlns:a16="http://schemas.microsoft.com/office/drawing/2014/main" id="{E9DA4788-6BD2-47F2-AACE-95FDE2F7B8B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74" name="Text Box 91">
          <a:extLst>
            <a:ext uri="{FF2B5EF4-FFF2-40B4-BE49-F238E27FC236}">
              <a16:creationId xmlns:a16="http://schemas.microsoft.com/office/drawing/2014/main" id="{2089E4D7-47B8-4937-86A5-47E175388CE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75" name="Text Box 92">
          <a:extLst>
            <a:ext uri="{FF2B5EF4-FFF2-40B4-BE49-F238E27FC236}">
              <a16:creationId xmlns:a16="http://schemas.microsoft.com/office/drawing/2014/main" id="{95844FE9-356C-42E8-946A-DA683BDAB2C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76" name="Text Box 93">
          <a:extLst>
            <a:ext uri="{FF2B5EF4-FFF2-40B4-BE49-F238E27FC236}">
              <a16:creationId xmlns:a16="http://schemas.microsoft.com/office/drawing/2014/main" id="{DA717FFC-E18D-43E3-A00F-988346A64A1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77" name="Text Box 94">
          <a:extLst>
            <a:ext uri="{FF2B5EF4-FFF2-40B4-BE49-F238E27FC236}">
              <a16:creationId xmlns:a16="http://schemas.microsoft.com/office/drawing/2014/main" id="{04AA7321-60AB-4352-A140-4BD15C29A30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78" name="Text Box 87">
          <a:extLst>
            <a:ext uri="{FF2B5EF4-FFF2-40B4-BE49-F238E27FC236}">
              <a16:creationId xmlns:a16="http://schemas.microsoft.com/office/drawing/2014/main" id="{0B364F5D-3F62-4464-A254-C61FD9801E9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79" name="Text Box 88">
          <a:extLst>
            <a:ext uri="{FF2B5EF4-FFF2-40B4-BE49-F238E27FC236}">
              <a16:creationId xmlns:a16="http://schemas.microsoft.com/office/drawing/2014/main" id="{82685723-EBAC-4758-B1C7-111BE715C9B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80" name="Text Box 89">
          <a:extLst>
            <a:ext uri="{FF2B5EF4-FFF2-40B4-BE49-F238E27FC236}">
              <a16:creationId xmlns:a16="http://schemas.microsoft.com/office/drawing/2014/main" id="{53BBCB41-F106-459A-B31B-C7A544F90857}"/>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81" name="Text Box 90">
          <a:extLst>
            <a:ext uri="{FF2B5EF4-FFF2-40B4-BE49-F238E27FC236}">
              <a16:creationId xmlns:a16="http://schemas.microsoft.com/office/drawing/2014/main" id="{6C1DEE13-3F45-4F87-80F8-393FFB1C0C0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82" name="Text Box 91">
          <a:extLst>
            <a:ext uri="{FF2B5EF4-FFF2-40B4-BE49-F238E27FC236}">
              <a16:creationId xmlns:a16="http://schemas.microsoft.com/office/drawing/2014/main" id="{77BCA9F7-32FB-4301-A2A1-BD9EBFBF401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83" name="Text Box 92">
          <a:extLst>
            <a:ext uri="{FF2B5EF4-FFF2-40B4-BE49-F238E27FC236}">
              <a16:creationId xmlns:a16="http://schemas.microsoft.com/office/drawing/2014/main" id="{AA1C0841-1102-47EB-AD32-B90BDB586DC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84" name="Text Box 93">
          <a:extLst>
            <a:ext uri="{FF2B5EF4-FFF2-40B4-BE49-F238E27FC236}">
              <a16:creationId xmlns:a16="http://schemas.microsoft.com/office/drawing/2014/main" id="{2A8BF42E-2858-4D5F-8B97-3929EBF31F8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85" name="Text Box 94">
          <a:extLst>
            <a:ext uri="{FF2B5EF4-FFF2-40B4-BE49-F238E27FC236}">
              <a16:creationId xmlns:a16="http://schemas.microsoft.com/office/drawing/2014/main" id="{33744640-FB86-4FC0-81C8-7075D2EA2CB1}"/>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86" name="Text Box 87">
          <a:extLst>
            <a:ext uri="{FF2B5EF4-FFF2-40B4-BE49-F238E27FC236}">
              <a16:creationId xmlns:a16="http://schemas.microsoft.com/office/drawing/2014/main" id="{E2DAE662-7AD6-4D52-AB9F-C5907F382573}"/>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87" name="Text Box 88">
          <a:extLst>
            <a:ext uri="{FF2B5EF4-FFF2-40B4-BE49-F238E27FC236}">
              <a16:creationId xmlns:a16="http://schemas.microsoft.com/office/drawing/2014/main" id="{21A0E05B-EA83-4424-BA19-04CCB707E9F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88" name="Text Box 89">
          <a:extLst>
            <a:ext uri="{FF2B5EF4-FFF2-40B4-BE49-F238E27FC236}">
              <a16:creationId xmlns:a16="http://schemas.microsoft.com/office/drawing/2014/main" id="{C872541A-B446-46C0-B580-43763A42F07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89" name="Text Box 90">
          <a:extLst>
            <a:ext uri="{FF2B5EF4-FFF2-40B4-BE49-F238E27FC236}">
              <a16:creationId xmlns:a16="http://schemas.microsoft.com/office/drawing/2014/main" id="{D40AB8C7-2776-48C6-8EAE-557599D1C3D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90" name="Text Box 91">
          <a:extLst>
            <a:ext uri="{FF2B5EF4-FFF2-40B4-BE49-F238E27FC236}">
              <a16:creationId xmlns:a16="http://schemas.microsoft.com/office/drawing/2014/main" id="{84B048DC-3FD1-4390-BCF9-28D4B2D26A9E}"/>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91" name="Text Box 92">
          <a:extLst>
            <a:ext uri="{FF2B5EF4-FFF2-40B4-BE49-F238E27FC236}">
              <a16:creationId xmlns:a16="http://schemas.microsoft.com/office/drawing/2014/main" id="{0FD6C63B-9699-45A4-B5E6-1F75863CCA1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92" name="Text Box 93">
          <a:extLst>
            <a:ext uri="{FF2B5EF4-FFF2-40B4-BE49-F238E27FC236}">
              <a16:creationId xmlns:a16="http://schemas.microsoft.com/office/drawing/2014/main" id="{ECBF1BF5-78A0-4F1B-B08F-0D951BEDB590}"/>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93" name="Text Box 94">
          <a:extLst>
            <a:ext uri="{FF2B5EF4-FFF2-40B4-BE49-F238E27FC236}">
              <a16:creationId xmlns:a16="http://schemas.microsoft.com/office/drawing/2014/main" id="{3583472B-AA85-4793-BE32-97C2D8CF9112}"/>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94" name="Text Box 87">
          <a:extLst>
            <a:ext uri="{FF2B5EF4-FFF2-40B4-BE49-F238E27FC236}">
              <a16:creationId xmlns:a16="http://schemas.microsoft.com/office/drawing/2014/main" id="{0407CA1F-F635-4717-AD16-EB1CDB5F075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95" name="Text Box 88">
          <a:extLst>
            <a:ext uri="{FF2B5EF4-FFF2-40B4-BE49-F238E27FC236}">
              <a16:creationId xmlns:a16="http://schemas.microsoft.com/office/drawing/2014/main" id="{C6E20FA2-3C67-4E60-8F41-4EB62EF6D11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96" name="Text Box 89">
          <a:extLst>
            <a:ext uri="{FF2B5EF4-FFF2-40B4-BE49-F238E27FC236}">
              <a16:creationId xmlns:a16="http://schemas.microsoft.com/office/drawing/2014/main" id="{18E9653C-F9CE-42F3-BE74-104A4A0D37F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197" name="Text Box 90">
          <a:extLst>
            <a:ext uri="{FF2B5EF4-FFF2-40B4-BE49-F238E27FC236}">
              <a16:creationId xmlns:a16="http://schemas.microsoft.com/office/drawing/2014/main" id="{A3C73A2E-30D2-401D-9BA9-0707698F858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98" name="Text Box 91">
          <a:extLst>
            <a:ext uri="{FF2B5EF4-FFF2-40B4-BE49-F238E27FC236}">
              <a16:creationId xmlns:a16="http://schemas.microsoft.com/office/drawing/2014/main" id="{FA1A0AF9-CFA7-4313-B15A-CBED8C8B5BD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199" name="Text Box 92">
          <a:extLst>
            <a:ext uri="{FF2B5EF4-FFF2-40B4-BE49-F238E27FC236}">
              <a16:creationId xmlns:a16="http://schemas.microsoft.com/office/drawing/2014/main" id="{5E3A7335-31F7-4FE1-8770-423EC8D8F149}"/>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00" name="Text Box 93">
          <a:extLst>
            <a:ext uri="{FF2B5EF4-FFF2-40B4-BE49-F238E27FC236}">
              <a16:creationId xmlns:a16="http://schemas.microsoft.com/office/drawing/2014/main" id="{74865668-5500-43AF-8D10-EA61E68B610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01" name="Text Box 94">
          <a:extLst>
            <a:ext uri="{FF2B5EF4-FFF2-40B4-BE49-F238E27FC236}">
              <a16:creationId xmlns:a16="http://schemas.microsoft.com/office/drawing/2014/main" id="{1ADBC6F9-F0BC-43CC-A517-AE4F60BFD5E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02" name="Text Box 87">
          <a:extLst>
            <a:ext uri="{FF2B5EF4-FFF2-40B4-BE49-F238E27FC236}">
              <a16:creationId xmlns:a16="http://schemas.microsoft.com/office/drawing/2014/main" id="{0753A421-8573-4B07-8549-A890501A2CF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03" name="Text Box 88">
          <a:extLst>
            <a:ext uri="{FF2B5EF4-FFF2-40B4-BE49-F238E27FC236}">
              <a16:creationId xmlns:a16="http://schemas.microsoft.com/office/drawing/2014/main" id="{4C0B08C5-0D30-429C-837D-3D9BFE0F7C36}"/>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04" name="Text Box 89">
          <a:extLst>
            <a:ext uri="{FF2B5EF4-FFF2-40B4-BE49-F238E27FC236}">
              <a16:creationId xmlns:a16="http://schemas.microsoft.com/office/drawing/2014/main" id="{F98FF5A2-9150-40D3-9066-0BC863A3B616}"/>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05" name="Text Box 90">
          <a:extLst>
            <a:ext uri="{FF2B5EF4-FFF2-40B4-BE49-F238E27FC236}">
              <a16:creationId xmlns:a16="http://schemas.microsoft.com/office/drawing/2014/main" id="{18F24421-D69E-42DC-99E2-EABB026B3DB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06" name="Text Box 91">
          <a:extLst>
            <a:ext uri="{FF2B5EF4-FFF2-40B4-BE49-F238E27FC236}">
              <a16:creationId xmlns:a16="http://schemas.microsoft.com/office/drawing/2014/main" id="{B6F2F670-9DE1-47DD-AF26-81660C36CF1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07" name="Text Box 92">
          <a:extLst>
            <a:ext uri="{FF2B5EF4-FFF2-40B4-BE49-F238E27FC236}">
              <a16:creationId xmlns:a16="http://schemas.microsoft.com/office/drawing/2014/main" id="{3E93197C-36E9-4A38-8671-994B62A0682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08" name="Text Box 93">
          <a:extLst>
            <a:ext uri="{FF2B5EF4-FFF2-40B4-BE49-F238E27FC236}">
              <a16:creationId xmlns:a16="http://schemas.microsoft.com/office/drawing/2014/main" id="{24ECC270-4BE4-4006-AECB-D62BF13BEFB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09" name="Text Box 94">
          <a:extLst>
            <a:ext uri="{FF2B5EF4-FFF2-40B4-BE49-F238E27FC236}">
              <a16:creationId xmlns:a16="http://schemas.microsoft.com/office/drawing/2014/main" id="{B8B09923-3C99-42BB-BC6B-D4CE02E7036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10" name="Text Box 87">
          <a:extLst>
            <a:ext uri="{FF2B5EF4-FFF2-40B4-BE49-F238E27FC236}">
              <a16:creationId xmlns:a16="http://schemas.microsoft.com/office/drawing/2014/main" id="{893666DC-A7CF-4062-B551-908211F22AC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11" name="Text Box 88">
          <a:extLst>
            <a:ext uri="{FF2B5EF4-FFF2-40B4-BE49-F238E27FC236}">
              <a16:creationId xmlns:a16="http://schemas.microsoft.com/office/drawing/2014/main" id="{81BE268D-3B3E-4519-B1B3-8C9E3CFFD58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12" name="Text Box 89">
          <a:extLst>
            <a:ext uri="{FF2B5EF4-FFF2-40B4-BE49-F238E27FC236}">
              <a16:creationId xmlns:a16="http://schemas.microsoft.com/office/drawing/2014/main" id="{9E01E658-C805-462E-A597-53BAA3969AD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13" name="Text Box 90">
          <a:extLst>
            <a:ext uri="{FF2B5EF4-FFF2-40B4-BE49-F238E27FC236}">
              <a16:creationId xmlns:a16="http://schemas.microsoft.com/office/drawing/2014/main" id="{ED4DF068-A226-4E8E-9FC0-A70B7C6D06F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14" name="Text Box 91">
          <a:extLst>
            <a:ext uri="{FF2B5EF4-FFF2-40B4-BE49-F238E27FC236}">
              <a16:creationId xmlns:a16="http://schemas.microsoft.com/office/drawing/2014/main" id="{69B2E859-B124-4B84-8136-3149C5BF758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15" name="Text Box 92">
          <a:extLst>
            <a:ext uri="{FF2B5EF4-FFF2-40B4-BE49-F238E27FC236}">
              <a16:creationId xmlns:a16="http://schemas.microsoft.com/office/drawing/2014/main" id="{6F523B7E-4461-444A-ACCB-954C0E6E8661}"/>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16" name="Text Box 93">
          <a:extLst>
            <a:ext uri="{FF2B5EF4-FFF2-40B4-BE49-F238E27FC236}">
              <a16:creationId xmlns:a16="http://schemas.microsoft.com/office/drawing/2014/main" id="{80B67F8F-C244-465A-9292-68164FBCADA2}"/>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17" name="Text Box 94">
          <a:extLst>
            <a:ext uri="{FF2B5EF4-FFF2-40B4-BE49-F238E27FC236}">
              <a16:creationId xmlns:a16="http://schemas.microsoft.com/office/drawing/2014/main" id="{3DFF8600-785A-4496-A24F-16396162733F}"/>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18" name="Text Box 87">
          <a:extLst>
            <a:ext uri="{FF2B5EF4-FFF2-40B4-BE49-F238E27FC236}">
              <a16:creationId xmlns:a16="http://schemas.microsoft.com/office/drawing/2014/main" id="{1C72C23B-6CAA-472A-AF96-FC1990932D07}"/>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19" name="Text Box 88">
          <a:extLst>
            <a:ext uri="{FF2B5EF4-FFF2-40B4-BE49-F238E27FC236}">
              <a16:creationId xmlns:a16="http://schemas.microsoft.com/office/drawing/2014/main" id="{396B11A2-EBB5-497E-91CD-30FFE8E2487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20" name="Text Box 89">
          <a:extLst>
            <a:ext uri="{FF2B5EF4-FFF2-40B4-BE49-F238E27FC236}">
              <a16:creationId xmlns:a16="http://schemas.microsoft.com/office/drawing/2014/main" id="{12758D64-E987-44A1-B25C-D0A0F7746D3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21" name="Text Box 90">
          <a:extLst>
            <a:ext uri="{FF2B5EF4-FFF2-40B4-BE49-F238E27FC236}">
              <a16:creationId xmlns:a16="http://schemas.microsoft.com/office/drawing/2014/main" id="{20E571F8-2AD8-4732-880B-84CF075B0A1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22" name="Text Box 91">
          <a:extLst>
            <a:ext uri="{FF2B5EF4-FFF2-40B4-BE49-F238E27FC236}">
              <a16:creationId xmlns:a16="http://schemas.microsoft.com/office/drawing/2014/main" id="{E4F4E286-4E8E-4B61-ADDD-41650A953CA1}"/>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23" name="Text Box 92">
          <a:extLst>
            <a:ext uri="{FF2B5EF4-FFF2-40B4-BE49-F238E27FC236}">
              <a16:creationId xmlns:a16="http://schemas.microsoft.com/office/drawing/2014/main" id="{198CCBE0-5A99-4A74-8F35-530E34693A4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24" name="Text Box 93">
          <a:extLst>
            <a:ext uri="{FF2B5EF4-FFF2-40B4-BE49-F238E27FC236}">
              <a16:creationId xmlns:a16="http://schemas.microsoft.com/office/drawing/2014/main" id="{78C885AE-3E80-4B15-A5E3-D6D791A28F1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25" name="Text Box 94">
          <a:extLst>
            <a:ext uri="{FF2B5EF4-FFF2-40B4-BE49-F238E27FC236}">
              <a16:creationId xmlns:a16="http://schemas.microsoft.com/office/drawing/2014/main" id="{843753C2-7969-4948-9BCB-7DA6662D373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26" name="Text Box 87">
          <a:extLst>
            <a:ext uri="{FF2B5EF4-FFF2-40B4-BE49-F238E27FC236}">
              <a16:creationId xmlns:a16="http://schemas.microsoft.com/office/drawing/2014/main" id="{54C355E1-3BF5-4E45-8621-3F7E3D13CCB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27" name="Text Box 88">
          <a:extLst>
            <a:ext uri="{FF2B5EF4-FFF2-40B4-BE49-F238E27FC236}">
              <a16:creationId xmlns:a16="http://schemas.microsoft.com/office/drawing/2014/main" id="{1A897BF3-F2B1-47D4-9997-3FB2D49956B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28" name="Text Box 89">
          <a:extLst>
            <a:ext uri="{FF2B5EF4-FFF2-40B4-BE49-F238E27FC236}">
              <a16:creationId xmlns:a16="http://schemas.microsoft.com/office/drawing/2014/main" id="{15B79E28-D0AA-4290-BB7A-EBB9229FF90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29" name="Text Box 90">
          <a:extLst>
            <a:ext uri="{FF2B5EF4-FFF2-40B4-BE49-F238E27FC236}">
              <a16:creationId xmlns:a16="http://schemas.microsoft.com/office/drawing/2014/main" id="{D56C50F5-EF87-4A1B-A912-F167AD3B0D2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30" name="Text Box 91">
          <a:extLst>
            <a:ext uri="{FF2B5EF4-FFF2-40B4-BE49-F238E27FC236}">
              <a16:creationId xmlns:a16="http://schemas.microsoft.com/office/drawing/2014/main" id="{D1DFDE17-2B9F-40A4-BDFA-295D17215AD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31" name="Text Box 92">
          <a:extLst>
            <a:ext uri="{FF2B5EF4-FFF2-40B4-BE49-F238E27FC236}">
              <a16:creationId xmlns:a16="http://schemas.microsoft.com/office/drawing/2014/main" id="{F45F2E14-A7DD-4872-B925-68A6F346D85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32" name="Text Box 93">
          <a:extLst>
            <a:ext uri="{FF2B5EF4-FFF2-40B4-BE49-F238E27FC236}">
              <a16:creationId xmlns:a16="http://schemas.microsoft.com/office/drawing/2014/main" id="{E07B13C6-1445-4EAE-B26F-B48A527AAAF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33" name="Text Box 94">
          <a:extLst>
            <a:ext uri="{FF2B5EF4-FFF2-40B4-BE49-F238E27FC236}">
              <a16:creationId xmlns:a16="http://schemas.microsoft.com/office/drawing/2014/main" id="{07525116-10EE-4D55-959B-A410F652D83E}"/>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34" name="Text Box 87">
          <a:extLst>
            <a:ext uri="{FF2B5EF4-FFF2-40B4-BE49-F238E27FC236}">
              <a16:creationId xmlns:a16="http://schemas.microsoft.com/office/drawing/2014/main" id="{228BFA51-A3F0-4ECE-B428-2EFB1874956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35" name="Text Box 88">
          <a:extLst>
            <a:ext uri="{FF2B5EF4-FFF2-40B4-BE49-F238E27FC236}">
              <a16:creationId xmlns:a16="http://schemas.microsoft.com/office/drawing/2014/main" id="{2E07A0A5-B706-47E8-8BD8-095CBAF15F7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36" name="Text Box 89">
          <a:extLst>
            <a:ext uri="{FF2B5EF4-FFF2-40B4-BE49-F238E27FC236}">
              <a16:creationId xmlns:a16="http://schemas.microsoft.com/office/drawing/2014/main" id="{54BC6C05-A563-4E85-A43A-B3DB4C535A3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37" name="Text Box 90">
          <a:extLst>
            <a:ext uri="{FF2B5EF4-FFF2-40B4-BE49-F238E27FC236}">
              <a16:creationId xmlns:a16="http://schemas.microsoft.com/office/drawing/2014/main" id="{8FFA8CBD-7DEB-4E7F-A163-A3774E1AB3A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38" name="Text Box 91">
          <a:extLst>
            <a:ext uri="{FF2B5EF4-FFF2-40B4-BE49-F238E27FC236}">
              <a16:creationId xmlns:a16="http://schemas.microsoft.com/office/drawing/2014/main" id="{230ACC37-2136-4281-9440-076FD1EE7406}"/>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39" name="Text Box 92">
          <a:extLst>
            <a:ext uri="{FF2B5EF4-FFF2-40B4-BE49-F238E27FC236}">
              <a16:creationId xmlns:a16="http://schemas.microsoft.com/office/drawing/2014/main" id="{4460C4EE-2124-42FB-8B14-FACAA43AF39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40" name="Text Box 93">
          <a:extLst>
            <a:ext uri="{FF2B5EF4-FFF2-40B4-BE49-F238E27FC236}">
              <a16:creationId xmlns:a16="http://schemas.microsoft.com/office/drawing/2014/main" id="{03CD66A2-44E3-4056-ADCF-C8BD4FC6017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41" name="Text Box 94">
          <a:extLst>
            <a:ext uri="{FF2B5EF4-FFF2-40B4-BE49-F238E27FC236}">
              <a16:creationId xmlns:a16="http://schemas.microsoft.com/office/drawing/2014/main" id="{55084333-8BF0-4957-AB22-610B96035420}"/>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42" name="Text Box 87">
          <a:extLst>
            <a:ext uri="{FF2B5EF4-FFF2-40B4-BE49-F238E27FC236}">
              <a16:creationId xmlns:a16="http://schemas.microsoft.com/office/drawing/2014/main" id="{9DBBECBB-64B1-48AD-954D-82EB9D2F0C6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43" name="Text Box 88">
          <a:extLst>
            <a:ext uri="{FF2B5EF4-FFF2-40B4-BE49-F238E27FC236}">
              <a16:creationId xmlns:a16="http://schemas.microsoft.com/office/drawing/2014/main" id="{60BAE537-7CBF-4553-87C8-6DA7A68D755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44" name="Text Box 89">
          <a:extLst>
            <a:ext uri="{FF2B5EF4-FFF2-40B4-BE49-F238E27FC236}">
              <a16:creationId xmlns:a16="http://schemas.microsoft.com/office/drawing/2014/main" id="{2B1BDBD1-EA61-4F3C-8F1F-0611422B403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45" name="Text Box 90">
          <a:extLst>
            <a:ext uri="{FF2B5EF4-FFF2-40B4-BE49-F238E27FC236}">
              <a16:creationId xmlns:a16="http://schemas.microsoft.com/office/drawing/2014/main" id="{309D73D1-C0B0-45CD-B609-9E9DBCF69047}"/>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46" name="Text Box 91">
          <a:extLst>
            <a:ext uri="{FF2B5EF4-FFF2-40B4-BE49-F238E27FC236}">
              <a16:creationId xmlns:a16="http://schemas.microsoft.com/office/drawing/2014/main" id="{72D4E85D-697E-458E-B801-1F6E5905608E}"/>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47" name="Text Box 92">
          <a:extLst>
            <a:ext uri="{FF2B5EF4-FFF2-40B4-BE49-F238E27FC236}">
              <a16:creationId xmlns:a16="http://schemas.microsoft.com/office/drawing/2014/main" id="{CE17465F-498F-4426-948A-FB13E39218E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48" name="Text Box 93">
          <a:extLst>
            <a:ext uri="{FF2B5EF4-FFF2-40B4-BE49-F238E27FC236}">
              <a16:creationId xmlns:a16="http://schemas.microsoft.com/office/drawing/2014/main" id="{38F15DB7-82AB-466D-A1E5-FE23B112A630}"/>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49" name="Text Box 94">
          <a:extLst>
            <a:ext uri="{FF2B5EF4-FFF2-40B4-BE49-F238E27FC236}">
              <a16:creationId xmlns:a16="http://schemas.microsoft.com/office/drawing/2014/main" id="{B8E463A2-275E-465F-ACD0-60C135CF53F6}"/>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50" name="Text Box 87">
          <a:extLst>
            <a:ext uri="{FF2B5EF4-FFF2-40B4-BE49-F238E27FC236}">
              <a16:creationId xmlns:a16="http://schemas.microsoft.com/office/drawing/2014/main" id="{9B6951E2-60CB-4126-8AF9-5BAA1B71366B}"/>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51" name="Text Box 88">
          <a:extLst>
            <a:ext uri="{FF2B5EF4-FFF2-40B4-BE49-F238E27FC236}">
              <a16:creationId xmlns:a16="http://schemas.microsoft.com/office/drawing/2014/main" id="{B3BED50D-7BA6-4F76-909A-F2202FA222D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52" name="Text Box 89">
          <a:extLst>
            <a:ext uri="{FF2B5EF4-FFF2-40B4-BE49-F238E27FC236}">
              <a16:creationId xmlns:a16="http://schemas.microsoft.com/office/drawing/2014/main" id="{57EA2740-6F97-4A0D-90FD-B164B8BD17D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53" name="Text Box 90">
          <a:extLst>
            <a:ext uri="{FF2B5EF4-FFF2-40B4-BE49-F238E27FC236}">
              <a16:creationId xmlns:a16="http://schemas.microsoft.com/office/drawing/2014/main" id="{B45190CA-DE97-492A-B58F-7BBEE62C5CB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54" name="Text Box 91">
          <a:extLst>
            <a:ext uri="{FF2B5EF4-FFF2-40B4-BE49-F238E27FC236}">
              <a16:creationId xmlns:a16="http://schemas.microsoft.com/office/drawing/2014/main" id="{2723E778-3BEE-4F3E-BDA2-5463D82E043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55" name="Text Box 92">
          <a:extLst>
            <a:ext uri="{FF2B5EF4-FFF2-40B4-BE49-F238E27FC236}">
              <a16:creationId xmlns:a16="http://schemas.microsoft.com/office/drawing/2014/main" id="{78ED4122-3F90-4F33-A1DF-9251E524616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56" name="Text Box 93">
          <a:extLst>
            <a:ext uri="{FF2B5EF4-FFF2-40B4-BE49-F238E27FC236}">
              <a16:creationId xmlns:a16="http://schemas.microsoft.com/office/drawing/2014/main" id="{9C8794A0-5A2E-49D3-8E92-81413C6AA7A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57" name="Text Box 94">
          <a:extLst>
            <a:ext uri="{FF2B5EF4-FFF2-40B4-BE49-F238E27FC236}">
              <a16:creationId xmlns:a16="http://schemas.microsoft.com/office/drawing/2014/main" id="{C2D3D732-97E4-4CBE-8D92-9BA5F1D97830}"/>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58" name="Text Box 87">
          <a:extLst>
            <a:ext uri="{FF2B5EF4-FFF2-40B4-BE49-F238E27FC236}">
              <a16:creationId xmlns:a16="http://schemas.microsoft.com/office/drawing/2014/main" id="{97EC1020-6B2E-431F-8531-EFF117F1463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59" name="Text Box 88">
          <a:extLst>
            <a:ext uri="{FF2B5EF4-FFF2-40B4-BE49-F238E27FC236}">
              <a16:creationId xmlns:a16="http://schemas.microsoft.com/office/drawing/2014/main" id="{95430942-38AC-4637-9022-B0E1187391C7}"/>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60" name="Text Box 89">
          <a:extLst>
            <a:ext uri="{FF2B5EF4-FFF2-40B4-BE49-F238E27FC236}">
              <a16:creationId xmlns:a16="http://schemas.microsoft.com/office/drawing/2014/main" id="{1DCC6A4B-1A86-4970-91C6-153434465896}"/>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61" name="Text Box 90">
          <a:extLst>
            <a:ext uri="{FF2B5EF4-FFF2-40B4-BE49-F238E27FC236}">
              <a16:creationId xmlns:a16="http://schemas.microsoft.com/office/drawing/2014/main" id="{3F8E4D9E-C880-4894-8E33-CC47BBEDFD93}"/>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62" name="Text Box 91">
          <a:extLst>
            <a:ext uri="{FF2B5EF4-FFF2-40B4-BE49-F238E27FC236}">
              <a16:creationId xmlns:a16="http://schemas.microsoft.com/office/drawing/2014/main" id="{E9A17C5B-5584-49BD-B892-16BBF40AD579}"/>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63" name="Text Box 92">
          <a:extLst>
            <a:ext uri="{FF2B5EF4-FFF2-40B4-BE49-F238E27FC236}">
              <a16:creationId xmlns:a16="http://schemas.microsoft.com/office/drawing/2014/main" id="{55A1684F-E9E5-4B06-8CC3-EA41E3B3AC5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64" name="Text Box 93">
          <a:extLst>
            <a:ext uri="{FF2B5EF4-FFF2-40B4-BE49-F238E27FC236}">
              <a16:creationId xmlns:a16="http://schemas.microsoft.com/office/drawing/2014/main" id="{ABAA68A1-F0C2-4368-9833-646913DA251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65" name="Text Box 94">
          <a:extLst>
            <a:ext uri="{FF2B5EF4-FFF2-40B4-BE49-F238E27FC236}">
              <a16:creationId xmlns:a16="http://schemas.microsoft.com/office/drawing/2014/main" id="{188F8B80-E748-4394-8646-C70AAA600449}"/>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66" name="Text Box 87">
          <a:extLst>
            <a:ext uri="{FF2B5EF4-FFF2-40B4-BE49-F238E27FC236}">
              <a16:creationId xmlns:a16="http://schemas.microsoft.com/office/drawing/2014/main" id="{EE5D6F2A-C312-44F9-AB45-2C43C1705497}"/>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67" name="Text Box 88">
          <a:extLst>
            <a:ext uri="{FF2B5EF4-FFF2-40B4-BE49-F238E27FC236}">
              <a16:creationId xmlns:a16="http://schemas.microsoft.com/office/drawing/2014/main" id="{7C7099EF-1401-4343-BB20-ADB81D7738F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68" name="Text Box 89">
          <a:extLst>
            <a:ext uri="{FF2B5EF4-FFF2-40B4-BE49-F238E27FC236}">
              <a16:creationId xmlns:a16="http://schemas.microsoft.com/office/drawing/2014/main" id="{E2D149E1-9B54-4256-91AE-FA67DBA34CA3}"/>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69" name="Text Box 90">
          <a:extLst>
            <a:ext uri="{FF2B5EF4-FFF2-40B4-BE49-F238E27FC236}">
              <a16:creationId xmlns:a16="http://schemas.microsoft.com/office/drawing/2014/main" id="{9CE1BA82-2E3E-4CCC-B7D2-5C84673CFF86}"/>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70" name="Text Box 91">
          <a:extLst>
            <a:ext uri="{FF2B5EF4-FFF2-40B4-BE49-F238E27FC236}">
              <a16:creationId xmlns:a16="http://schemas.microsoft.com/office/drawing/2014/main" id="{66D14120-CC1F-4480-A925-49F7F2845E1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71" name="Text Box 92">
          <a:extLst>
            <a:ext uri="{FF2B5EF4-FFF2-40B4-BE49-F238E27FC236}">
              <a16:creationId xmlns:a16="http://schemas.microsoft.com/office/drawing/2014/main" id="{D92FB559-7CC1-4C5D-814D-FA0390417A7E}"/>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72" name="Text Box 93">
          <a:extLst>
            <a:ext uri="{FF2B5EF4-FFF2-40B4-BE49-F238E27FC236}">
              <a16:creationId xmlns:a16="http://schemas.microsoft.com/office/drawing/2014/main" id="{8F8CC327-53A9-4ECE-93DB-4E6130CA59A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73" name="Text Box 94">
          <a:extLst>
            <a:ext uri="{FF2B5EF4-FFF2-40B4-BE49-F238E27FC236}">
              <a16:creationId xmlns:a16="http://schemas.microsoft.com/office/drawing/2014/main" id="{D846C81E-AC2E-405F-AC9E-5162929DD061}"/>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74" name="Text Box 87">
          <a:extLst>
            <a:ext uri="{FF2B5EF4-FFF2-40B4-BE49-F238E27FC236}">
              <a16:creationId xmlns:a16="http://schemas.microsoft.com/office/drawing/2014/main" id="{6DB50AD6-002F-4B1F-80C6-4E44E3C220C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75" name="Text Box 88">
          <a:extLst>
            <a:ext uri="{FF2B5EF4-FFF2-40B4-BE49-F238E27FC236}">
              <a16:creationId xmlns:a16="http://schemas.microsoft.com/office/drawing/2014/main" id="{62E7468B-217B-4E5D-A1FB-DCA05B3B291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76" name="Text Box 89">
          <a:extLst>
            <a:ext uri="{FF2B5EF4-FFF2-40B4-BE49-F238E27FC236}">
              <a16:creationId xmlns:a16="http://schemas.microsoft.com/office/drawing/2014/main" id="{B5DF4660-7800-4770-A5C9-C2000797157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77" name="Text Box 90">
          <a:extLst>
            <a:ext uri="{FF2B5EF4-FFF2-40B4-BE49-F238E27FC236}">
              <a16:creationId xmlns:a16="http://schemas.microsoft.com/office/drawing/2014/main" id="{688A4F2E-10AC-432B-935A-B67867CC246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78" name="Text Box 91">
          <a:extLst>
            <a:ext uri="{FF2B5EF4-FFF2-40B4-BE49-F238E27FC236}">
              <a16:creationId xmlns:a16="http://schemas.microsoft.com/office/drawing/2014/main" id="{2FF843EE-7B27-4903-BFF4-707BA318C39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79" name="Text Box 92">
          <a:extLst>
            <a:ext uri="{FF2B5EF4-FFF2-40B4-BE49-F238E27FC236}">
              <a16:creationId xmlns:a16="http://schemas.microsoft.com/office/drawing/2014/main" id="{EBF186E1-979B-4314-BB0A-258E4474CF7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80" name="Text Box 93">
          <a:extLst>
            <a:ext uri="{FF2B5EF4-FFF2-40B4-BE49-F238E27FC236}">
              <a16:creationId xmlns:a16="http://schemas.microsoft.com/office/drawing/2014/main" id="{E5FFBF6C-94E3-4C26-BF95-A0137932DAA0}"/>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81" name="Text Box 94">
          <a:extLst>
            <a:ext uri="{FF2B5EF4-FFF2-40B4-BE49-F238E27FC236}">
              <a16:creationId xmlns:a16="http://schemas.microsoft.com/office/drawing/2014/main" id="{C219FAFB-E78D-42FF-9E44-590F59805DF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82" name="Text Box 87">
          <a:extLst>
            <a:ext uri="{FF2B5EF4-FFF2-40B4-BE49-F238E27FC236}">
              <a16:creationId xmlns:a16="http://schemas.microsoft.com/office/drawing/2014/main" id="{DEA27870-52D9-439A-B351-097166BDD8F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83" name="Text Box 88">
          <a:extLst>
            <a:ext uri="{FF2B5EF4-FFF2-40B4-BE49-F238E27FC236}">
              <a16:creationId xmlns:a16="http://schemas.microsoft.com/office/drawing/2014/main" id="{849A8907-33A8-4B27-9B6D-BE2669AA98D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84" name="Text Box 89">
          <a:extLst>
            <a:ext uri="{FF2B5EF4-FFF2-40B4-BE49-F238E27FC236}">
              <a16:creationId xmlns:a16="http://schemas.microsoft.com/office/drawing/2014/main" id="{4ECC0A7C-0EC7-4987-8754-FE7ED8B30BAB}"/>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85" name="Text Box 90">
          <a:extLst>
            <a:ext uri="{FF2B5EF4-FFF2-40B4-BE49-F238E27FC236}">
              <a16:creationId xmlns:a16="http://schemas.microsoft.com/office/drawing/2014/main" id="{EF90B4D6-3D6D-4CB0-A72D-821D2BC48B6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86" name="Text Box 91">
          <a:extLst>
            <a:ext uri="{FF2B5EF4-FFF2-40B4-BE49-F238E27FC236}">
              <a16:creationId xmlns:a16="http://schemas.microsoft.com/office/drawing/2014/main" id="{21858A6D-CE29-4DD1-BF33-43302BCCC9F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87" name="Text Box 92">
          <a:extLst>
            <a:ext uri="{FF2B5EF4-FFF2-40B4-BE49-F238E27FC236}">
              <a16:creationId xmlns:a16="http://schemas.microsoft.com/office/drawing/2014/main" id="{82837388-2CEF-495B-9193-930BDFDAB26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88" name="Text Box 93">
          <a:extLst>
            <a:ext uri="{FF2B5EF4-FFF2-40B4-BE49-F238E27FC236}">
              <a16:creationId xmlns:a16="http://schemas.microsoft.com/office/drawing/2014/main" id="{14F8ED32-43DA-45E1-9D85-FE1D7024526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89" name="Text Box 94">
          <a:extLst>
            <a:ext uri="{FF2B5EF4-FFF2-40B4-BE49-F238E27FC236}">
              <a16:creationId xmlns:a16="http://schemas.microsoft.com/office/drawing/2014/main" id="{6D6DED41-C2B1-4953-A3D8-7E3B584960C1}"/>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90" name="Text Box 87">
          <a:extLst>
            <a:ext uri="{FF2B5EF4-FFF2-40B4-BE49-F238E27FC236}">
              <a16:creationId xmlns:a16="http://schemas.microsoft.com/office/drawing/2014/main" id="{EC73CDBC-1321-4390-A291-E68F7CF7211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91" name="Text Box 88">
          <a:extLst>
            <a:ext uri="{FF2B5EF4-FFF2-40B4-BE49-F238E27FC236}">
              <a16:creationId xmlns:a16="http://schemas.microsoft.com/office/drawing/2014/main" id="{259FA941-0AF7-4E89-A940-DDB6AC607DC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92" name="Text Box 89">
          <a:extLst>
            <a:ext uri="{FF2B5EF4-FFF2-40B4-BE49-F238E27FC236}">
              <a16:creationId xmlns:a16="http://schemas.microsoft.com/office/drawing/2014/main" id="{D1DA49C9-5015-4491-B4B7-3AF972D07F09}"/>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93" name="Text Box 90">
          <a:extLst>
            <a:ext uri="{FF2B5EF4-FFF2-40B4-BE49-F238E27FC236}">
              <a16:creationId xmlns:a16="http://schemas.microsoft.com/office/drawing/2014/main" id="{DC5F0DE8-9023-447B-B6E8-85D22B76800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94" name="Text Box 91">
          <a:extLst>
            <a:ext uri="{FF2B5EF4-FFF2-40B4-BE49-F238E27FC236}">
              <a16:creationId xmlns:a16="http://schemas.microsoft.com/office/drawing/2014/main" id="{E33E7685-8960-4576-8362-B4A0BF60AB70}"/>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95" name="Text Box 92">
          <a:extLst>
            <a:ext uri="{FF2B5EF4-FFF2-40B4-BE49-F238E27FC236}">
              <a16:creationId xmlns:a16="http://schemas.microsoft.com/office/drawing/2014/main" id="{F09CB29C-C7F2-4F0C-80B3-E1926B879E1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96" name="Text Box 93">
          <a:extLst>
            <a:ext uri="{FF2B5EF4-FFF2-40B4-BE49-F238E27FC236}">
              <a16:creationId xmlns:a16="http://schemas.microsoft.com/office/drawing/2014/main" id="{28AFBC34-DE06-47FA-8E14-AE8A3120863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297" name="Text Box 94">
          <a:extLst>
            <a:ext uri="{FF2B5EF4-FFF2-40B4-BE49-F238E27FC236}">
              <a16:creationId xmlns:a16="http://schemas.microsoft.com/office/drawing/2014/main" id="{59EC112D-C5DF-48AC-8B9C-D97689B5733F}"/>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98" name="Text Box 87">
          <a:extLst>
            <a:ext uri="{FF2B5EF4-FFF2-40B4-BE49-F238E27FC236}">
              <a16:creationId xmlns:a16="http://schemas.microsoft.com/office/drawing/2014/main" id="{1E1B50DB-B675-4697-A295-73316A901A1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299" name="Text Box 88">
          <a:extLst>
            <a:ext uri="{FF2B5EF4-FFF2-40B4-BE49-F238E27FC236}">
              <a16:creationId xmlns:a16="http://schemas.microsoft.com/office/drawing/2014/main" id="{96761E1E-A0F6-446D-934A-89341C444A3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00" name="Text Box 89">
          <a:extLst>
            <a:ext uri="{FF2B5EF4-FFF2-40B4-BE49-F238E27FC236}">
              <a16:creationId xmlns:a16="http://schemas.microsoft.com/office/drawing/2014/main" id="{8B63E756-9CF0-49D8-B2B9-35DAB93728C0}"/>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01" name="Text Box 90">
          <a:extLst>
            <a:ext uri="{FF2B5EF4-FFF2-40B4-BE49-F238E27FC236}">
              <a16:creationId xmlns:a16="http://schemas.microsoft.com/office/drawing/2014/main" id="{D6E1F2CB-2694-452D-93E7-59653239E0D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02" name="Text Box 91">
          <a:extLst>
            <a:ext uri="{FF2B5EF4-FFF2-40B4-BE49-F238E27FC236}">
              <a16:creationId xmlns:a16="http://schemas.microsoft.com/office/drawing/2014/main" id="{C3ED03DA-B754-4EE2-A96C-9E1E39DEBF5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03" name="Text Box 92">
          <a:extLst>
            <a:ext uri="{FF2B5EF4-FFF2-40B4-BE49-F238E27FC236}">
              <a16:creationId xmlns:a16="http://schemas.microsoft.com/office/drawing/2014/main" id="{4B929F30-6E91-4BD8-97F0-72C8C106DC7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04" name="Text Box 93">
          <a:extLst>
            <a:ext uri="{FF2B5EF4-FFF2-40B4-BE49-F238E27FC236}">
              <a16:creationId xmlns:a16="http://schemas.microsoft.com/office/drawing/2014/main" id="{A7233226-9D70-44C2-8641-8A70E5B01346}"/>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05" name="Text Box 94">
          <a:extLst>
            <a:ext uri="{FF2B5EF4-FFF2-40B4-BE49-F238E27FC236}">
              <a16:creationId xmlns:a16="http://schemas.microsoft.com/office/drawing/2014/main" id="{3A745F61-245A-457A-B91A-A8AD52E839F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06" name="Text Box 87">
          <a:extLst>
            <a:ext uri="{FF2B5EF4-FFF2-40B4-BE49-F238E27FC236}">
              <a16:creationId xmlns:a16="http://schemas.microsoft.com/office/drawing/2014/main" id="{1E8DD054-2DF5-4D8B-89F5-7382E71E99F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07" name="Text Box 88">
          <a:extLst>
            <a:ext uri="{FF2B5EF4-FFF2-40B4-BE49-F238E27FC236}">
              <a16:creationId xmlns:a16="http://schemas.microsoft.com/office/drawing/2014/main" id="{CC954BEB-4784-4631-AC7A-44454F6D762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08" name="Text Box 89">
          <a:extLst>
            <a:ext uri="{FF2B5EF4-FFF2-40B4-BE49-F238E27FC236}">
              <a16:creationId xmlns:a16="http://schemas.microsoft.com/office/drawing/2014/main" id="{C8D749D6-FC68-402A-8995-37D54B242713}"/>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09" name="Text Box 90">
          <a:extLst>
            <a:ext uri="{FF2B5EF4-FFF2-40B4-BE49-F238E27FC236}">
              <a16:creationId xmlns:a16="http://schemas.microsoft.com/office/drawing/2014/main" id="{44684D4E-BFD4-43AE-B90B-F46FFFE2A37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10" name="Text Box 91">
          <a:extLst>
            <a:ext uri="{FF2B5EF4-FFF2-40B4-BE49-F238E27FC236}">
              <a16:creationId xmlns:a16="http://schemas.microsoft.com/office/drawing/2014/main" id="{CA407BF2-B556-4766-9876-73EC8996674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11" name="Text Box 92">
          <a:extLst>
            <a:ext uri="{FF2B5EF4-FFF2-40B4-BE49-F238E27FC236}">
              <a16:creationId xmlns:a16="http://schemas.microsoft.com/office/drawing/2014/main" id="{B6BF5292-357D-4792-B828-BAC85473AAD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12" name="Text Box 93">
          <a:extLst>
            <a:ext uri="{FF2B5EF4-FFF2-40B4-BE49-F238E27FC236}">
              <a16:creationId xmlns:a16="http://schemas.microsoft.com/office/drawing/2014/main" id="{ADDD5EB0-EADC-4111-84E5-4CDAB3D06C3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13" name="Text Box 94">
          <a:extLst>
            <a:ext uri="{FF2B5EF4-FFF2-40B4-BE49-F238E27FC236}">
              <a16:creationId xmlns:a16="http://schemas.microsoft.com/office/drawing/2014/main" id="{CCDBC99E-BB1F-4502-96D7-4B4DB9C04B1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14" name="Text Box 87">
          <a:extLst>
            <a:ext uri="{FF2B5EF4-FFF2-40B4-BE49-F238E27FC236}">
              <a16:creationId xmlns:a16="http://schemas.microsoft.com/office/drawing/2014/main" id="{F1D32242-83C7-4B72-BFE8-DA39B508191E}"/>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15" name="Text Box 88">
          <a:extLst>
            <a:ext uri="{FF2B5EF4-FFF2-40B4-BE49-F238E27FC236}">
              <a16:creationId xmlns:a16="http://schemas.microsoft.com/office/drawing/2014/main" id="{92F4BD3F-5374-4475-93C3-DD5FF507ABB9}"/>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16" name="Text Box 89">
          <a:extLst>
            <a:ext uri="{FF2B5EF4-FFF2-40B4-BE49-F238E27FC236}">
              <a16:creationId xmlns:a16="http://schemas.microsoft.com/office/drawing/2014/main" id="{8DF9A759-590B-4C30-B7AE-CCF0CB9AED59}"/>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17" name="Text Box 90">
          <a:extLst>
            <a:ext uri="{FF2B5EF4-FFF2-40B4-BE49-F238E27FC236}">
              <a16:creationId xmlns:a16="http://schemas.microsoft.com/office/drawing/2014/main" id="{3245ACB4-6792-468D-A1F7-39AB030FAB2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18" name="Text Box 91">
          <a:extLst>
            <a:ext uri="{FF2B5EF4-FFF2-40B4-BE49-F238E27FC236}">
              <a16:creationId xmlns:a16="http://schemas.microsoft.com/office/drawing/2014/main" id="{54D3BE53-6C5C-4BDE-966C-8C0BA4C6A28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19" name="Text Box 92">
          <a:extLst>
            <a:ext uri="{FF2B5EF4-FFF2-40B4-BE49-F238E27FC236}">
              <a16:creationId xmlns:a16="http://schemas.microsoft.com/office/drawing/2014/main" id="{42F06A87-BBE8-4BD1-A893-16E33651D5F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20" name="Text Box 93">
          <a:extLst>
            <a:ext uri="{FF2B5EF4-FFF2-40B4-BE49-F238E27FC236}">
              <a16:creationId xmlns:a16="http://schemas.microsoft.com/office/drawing/2014/main" id="{19D99796-5236-487C-93B7-F5BBDB4DE805}"/>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21" name="Text Box 94">
          <a:extLst>
            <a:ext uri="{FF2B5EF4-FFF2-40B4-BE49-F238E27FC236}">
              <a16:creationId xmlns:a16="http://schemas.microsoft.com/office/drawing/2014/main" id="{ADABA23D-AC91-43AB-940A-05429681E67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22" name="Text Box 87">
          <a:extLst>
            <a:ext uri="{FF2B5EF4-FFF2-40B4-BE49-F238E27FC236}">
              <a16:creationId xmlns:a16="http://schemas.microsoft.com/office/drawing/2014/main" id="{98045AC9-4E5F-45C2-A89E-30C7C5FEF18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23" name="Text Box 88">
          <a:extLst>
            <a:ext uri="{FF2B5EF4-FFF2-40B4-BE49-F238E27FC236}">
              <a16:creationId xmlns:a16="http://schemas.microsoft.com/office/drawing/2014/main" id="{0169974B-641C-4CC5-A687-6374C2C53A9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24" name="Text Box 89">
          <a:extLst>
            <a:ext uri="{FF2B5EF4-FFF2-40B4-BE49-F238E27FC236}">
              <a16:creationId xmlns:a16="http://schemas.microsoft.com/office/drawing/2014/main" id="{FF95D5BA-7E69-4952-9B76-A65B2840A003}"/>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25" name="Text Box 90">
          <a:extLst>
            <a:ext uri="{FF2B5EF4-FFF2-40B4-BE49-F238E27FC236}">
              <a16:creationId xmlns:a16="http://schemas.microsoft.com/office/drawing/2014/main" id="{F8C37832-C62F-4BD4-9146-C893AAA6A4C2}"/>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26" name="Text Box 91">
          <a:extLst>
            <a:ext uri="{FF2B5EF4-FFF2-40B4-BE49-F238E27FC236}">
              <a16:creationId xmlns:a16="http://schemas.microsoft.com/office/drawing/2014/main" id="{CE2B8580-A105-4191-9875-4D4F7AB339F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27" name="Text Box 92">
          <a:extLst>
            <a:ext uri="{FF2B5EF4-FFF2-40B4-BE49-F238E27FC236}">
              <a16:creationId xmlns:a16="http://schemas.microsoft.com/office/drawing/2014/main" id="{C1138DEE-818D-468A-8927-89AFC1309576}"/>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28" name="Text Box 93">
          <a:extLst>
            <a:ext uri="{FF2B5EF4-FFF2-40B4-BE49-F238E27FC236}">
              <a16:creationId xmlns:a16="http://schemas.microsoft.com/office/drawing/2014/main" id="{1673893E-ADB1-4917-967A-884CA29CA52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29" name="Text Box 94">
          <a:extLst>
            <a:ext uri="{FF2B5EF4-FFF2-40B4-BE49-F238E27FC236}">
              <a16:creationId xmlns:a16="http://schemas.microsoft.com/office/drawing/2014/main" id="{F36B8FC9-0C4B-450D-9A80-FE74599CFB4A}"/>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30" name="Text Box 87">
          <a:extLst>
            <a:ext uri="{FF2B5EF4-FFF2-40B4-BE49-F238E27FC236}">
              <a16:creationId xmlns:a16="http://schemas.microsoft.com/office/drawing/2014/main" id="{D3D952F7-752D-416B-9CF9-1C44D06D5CD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31" name="Text Box 88">
          <a:extLst>
            <a:ext uri="{FF2B5EF4-FFF2-40B4-BE49-F238E27FC236}">
              <a16:creationId xmlns:a16="http://schemas.microsoft.com/office/drawing/2014/main" id="{4325E003-02E5-4AF7-A31E-F1A8587E814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32" name="Text Box 89">
          <a:extLst>
            <a:ext uri="{FF2B5EF4-FFF2-40B4-BE49-F238E27FC236}">
              <a16:creationId xmlns:a16="http://schemas.microsoft.com/office/drawing/2014/main" id="{44636E52-7CC9-4374-922B-9CB4B045A6A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33" name="Text Box 90">
          <a:extLst>
            <a:ext uri="{FF2B5EF4-FFF2-40B4-BE49-F238E27FC236}">
              <a16:creationId xmlns:a16="http://schemas.microsoft.com/office/drawing/2014/main" id="{5C22E19D-143E-4A3B-8831-B6053366CB1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34" name="Text Box 91">
          <a:extLst>
            <a:ext uri="{FF2B5EF4-FFF2-40B4-BE49-F238E27FC236}">
              <a16:creationId xmlns:a16="http://schemas.microsoft.com/office/drawing/2014/main" id="{DAE6AB75-33C7-42A8-A1C2-4888A848C701}"/>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35" name="Text Box 92">
          <a:extLst>
            <a:ext uri="{FF2B5EF4-FFF2-40B4-BE49-F238E27FC236}">
              <a16:creationId xmlns:a16="http://schemas.microsoft.com/office/drawing/2014/main" id="{12BC6A25-E295-482D-885F-0F88FB8246B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36" name="Text Box 93">
          <a:extLst>
            <a:ext uri="{FF2B5EF4-FFF2-40B4-BE49-F238E27FC236}">
              <a16:creationId xmlns:a16="http://schemas.microsoft.com/office/drawing/2014/main" id="{312DBF3A-A672-4EFF-9460-BEED29335FB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37" name="Text Box 94">
          <a:extLst>
            <a:ext uri="{FF2B5EF4-FFF2-40B4-BE49-F238E27FC236}">
              <a16:creationId xmlns:a16="http://schemas.microsoft.com/office/drawing/2014/main" id="{849A870E-E7BE-4250-8311-D2014136F1FE}"/>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38" name="Text Box 87">
          <a:extLst>
            <a:ext uri="{FF2B5EF4-FFF2-40B4-BE49-F238E27FC236}">
              <a16:creationId xmlns:a16="http://schemas.microsoft.com/office/drawing/2014/main" id="{411EB5F6-8691-41C1-BCDF-6A61CC3DCAD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39" name="Text Box 88">
          <a:extLst>
            <a:ext uri="{FF2B5EF4-FFF2-40B4-BE49-F238E27FC236}">
              <a16:creationId xmlns:a16="http://schemas.microsoft.com/office/drawing/2014/main" id="{781E769C-1B05-45B0-9123-1EC790CE045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40" name="Text Box 89">
          <a:extLst>
            <a:ext uri="{FF2B5EF4-FFF2-40B4-BE49-F238E27FC236}">
              <a16:creationId xmlns:a16="http://schemas.microsoft.com/office/drawing/2014/main" id="{372B68F1-DFD4-4F63-A329-8C111B8A7E16}"/>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41" name="Text Box 90">
          <a:extLst>
            <a:ext uri="{FF2B5EF4-FFF2-40B4-BE49-F238E27FC236}">
              <a16:creationId xmlns:a16="http://schemas.microsoft.com/office/drawing/2014/main" id="{9C94699D-62DB-4560-894F-E7AADEE9202E}"/>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42" name="Text Box 91">
          <a:extLst>
            <a:ext uri="{FF2B5EF4-FFF2-40B4-BE49-F238E27FC236}">
              <a16:creationId xmlns:a16="http://schemas.microsoft.com/office/drawing/2014/main" id="{0BA1EC77-E96D-4874-82A1-8559A3EEB8CC}"/>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43" name="Text Box 92">
          <a:extLst>
            <a:ext uri="{FF2B5EF4-FFF2-40B4-BE49-F238E27FC236}">
              <a16:creationId xmlns:a16="http://schemas.microsoft.com/office/drawing/2014/main" id="{2332F054-2409-4B2F-AEB7-9BE4C1B2003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44" name="Text Box 93">
          <a:extLst>
            <a:ext uri="{FF2B5EF4-FFF2-40B4-BE49-F238E27FC236}">
              <a16:creationId xmlns:a16="http://schemas.microsoft.com/office/drawing/2014/main" id="{AD313602-B968-4195-AB7B-FE81558A4E36}"/>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45" name="Text Box 94">
          <a:extLst>
            <a:ext uri="{FF2B5EF4-FFF2-40B4-BE49-F238E27FC236}">
              <a16:creationId xmlns:a16="http://schemas.microsoft.com/office/drawing/2014/main" id="{714206DD-CE98-44BB-9FBE-9502306A215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46" name="Text Box 87">
          <a:extLst>
            <a:ext uri="{FF2B5EF4-FFF2-40B4-BE49-F238E27FC236}">
              <a16:creationId xmlns:a16="http://schemas.microsoft.com/office/drawing/2014/main" id="{F5AD0151-C303-4B25-9782-7918CC198E4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47" name="Text Box 88">
          <a:extLst>
            <a:ext uri="{FF2B5EF4-FFF2-40B4-BE49-F238E27FC236}">
              <a16:creationId xmlns:a16="http://schemas.microsoft.com/office/drawing/2014/main" id="{F418ABCE-857F-4C53-8E16-D513D023292C}"/>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48" name="Text Box 89">
          <a:extLst>
            <a:ext uri="{FF2B5EF4-FFF2-40B4-BE49-F238E27FC236}">
              <a16:creationId xmlns:a16="http://schemas.microsoft.com/office/drawing/2014/main" id="{EB2493A6-DE3E-44FF-9F7D-22DE6CD3625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49" name="Text Box 90">
          <a:extLst>
            <a:ext uri="{FF2B5EF4-FFF2-40B4-BE49-F238E27FC236}">
              <a16:creationId xmlns:a16="http://schemas.microsoft.com/office/drawing/2014/main" id="{0BC95D65-15B0-4543-9C59-82A845CADE41}"/>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50" name="Text Box 91">
          <a:extLst>
            <a:ext uri="{FF2B5EF4-FFF2-40B4-BE49-F238E27FC236}">
              <a16:creationId xmlns:a16="http://schemas.microsoft.com/office/drawing/2014/main" id="{02FDE9A3-25A4-427E-AEFF-A96BCCE6EF62}"/>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51" name="Text Box 92">
          <a:extLst>
            <a:ext uri="{FF2B5EF4-FFF2-40B4-BE49-F238E27FC236}">
              <a16:creationId xmlns:a16="http://schemas.microsoft.com/office/drawing/2014/main" id="{433A7D0C-49F7-4E3B-B646-EABC56F4A44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52" name="Text Box 93">
          <a:extLst>
            <a:ext uri="{FF2B5EF4-FFF2-40B4-BE49-F238E27FC236}">
              <a16:creationId xmlns:a16="http://schemas.microsoft.com/office/drawing/2014/main" id="{5F63CDAB-C699-4FDE-A50A-6A664F832B9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53" name="Text Box 94">
          <a:extLst>
            <a:ext uri="{FF2B5EF4-FFF2-40B4-BE49-F238E27FC236}">
              <a16:creationId xmlns:a16="http://schemas.microsoft.com/office/drawing/2014/main" id="{CAEF534B-175A-4B90-85FB-DE8ACE71C1B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54" name="Text Box 87">
          <a:extLst>
            <a:ext uri="{FF2B5EF4-FFF2-40B4-BE49-F238E27FC236}">
              <a16:creationId xmlns:a16="http://schemas.microsoft.com/office/drawing/2014/main" id="{024C19A9-3464-491B-AE28-B1CF737C4AEF}"/>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55" name="Text Box 88">
          <a:extLst>
            <a:ext uri="{FF2B5EF4-FFF2-40B4-BE49-F238E27FC236}">
              <a16:creationId xmlns:a16="http://schemas.microsoft.com/office/drawing/2014/main" id="{31F113D7-264A-40CA-9227-42FDB6C4B40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56" name="Text Box 89">
          <a:extLst>
            <a:ext uri="{FF2B5EF4-FFF2-40B4-BE49-F238E27FC236}">
              <a16:creationId xmlns:a16="http://schemas.microsoft.com/office/drawing/2014/main" id="{325F2733-F0FF-4B24-9F77-DF9E6FFA46D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57" name="Text Box 90">
          <a:extLst>
            <a:ext uri="{FF2B5EF4-FFF2-40B4-BE49-F238E27FC236}">
              <a16:creationId xmlns:a16="http://schemas.microsoft.com/office/drawing/2014/main" id="{E61196AC-FF71-4B3A-B71B-2027B87E502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58" name="Text Box 91">
          <a:extLst>
            <a:ext uri="{FF2B5EF4-FFF2-40B4-BE49-F238E27FC236}">
              <a16:creationId xmlns:a16="http://schemas.microsoft.com/office/drawing/2014/main" id="{697BF9E9-8214-4A8E-AA6D-6100CECA6D8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59" name="Text Box 92">
          <a:extLst>
            <a:ext uri="{FF2B5EF4-FFF2-40B4-BE49-F238E27FC236}">
              <a16:creationId xmlns:a16="http://schemas.microsoft.com/office/drawing/2014/main" id="{34727ECB-577B-4DD1-AA94-3AE42A905C9F}"/>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60" name="Text Box 93">
          <a:extLst>
            <a:ext uri="{FF2B5EF4-FFF2-40B4-BE49-F238E27FC236}">
              <a16:creationId xmlns:a16="http://schemas.microsoft.com/office/drawing/2014/main" id="{F5EE6496-DC3B-40E6-94EF-9D96193365B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61" name="Text Box 94">
          <a:extLst>
            <a:ext uri="{FF2B5EF4-FFF2-40B4-BE49-F238E27FC236}">
              <a16:creationId xmlns:a16="http://schemas.microsoft.com/office/drawing/2014/main" id="{45681DC4-3D0B-4390-BC2C-D841866ADEA7}"/>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62" name="Text Box 87">
          <a:extLst>
            <a:ext uri="{FF2B5EF4-FFF2-40B4-BE49-F238E27FC236}">
              <a16:creationId xmlns:a16="http://schemas.microsoft.com/office/drawing/2014/main" id="{E10C97A3-36F7-40CD-9BD2-400E6C90C5F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63" name="Text Box 88">
          <a:extLst>
            <a:ext uri="{FF2B5EF4-FFF2-40B4-BE49-F238E27FC236}">
              <a16:creationId xmlns:a16="http://schemas.microsoft.com/office/drawing/2014/main" id="{DC8C349E-6A3C-42B3-B17F-48E333F640B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64" name="Text Box 89">
          <a:extLst>
            <a:ext uri="{FF2B5EF4-FFF2-40B4-BE49-F238E27FC236}">
              <a16:creationId xmlns:a16="http://schemas.microsoft.com/office/drawing/2014/main" id="{6A86D90C-5E96-4E01-97C7-D8BB9AD0BB45}"/>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65" name="Text Box 90">
          <a:extLst>
            <a:ext uri="{FF2B5EF4-FFF2-40B4-BE49-F238E27FC236}">
              <a16:creationId xmlns:a16="http://schemas.microsoft.com/office/drawing/2014/main" id="{FE0EF0EF-0216-44A7-8902-5AC8672E1649}"/>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66" name="Text Box 91">
          <a:extLst>
            <a:ext uri="{FF2B5EF4-FFF2-40B4-BE49-F238E27FC236}">
              <a16:creationId xmlns:a16="http://schemas.microsoft.com/office/drawing/2014/main" id="{C14F243D-25BA-4660-ADE5-8D9B1909D55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67" name="Text Box 92">
          <a:extLst>
            <a:ext uri="{FF2B5EF4-FFF2-40B4-BE49-F238E27FC236}">
              <a16:creationId xmlns:a16="http://schemas.microsoft.com/office/drawing/2014/main" id="{8E18F3E0-5423-45D1-94A5-97E30AEDC74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68" name="Text Box 93">
          <a:extLst>
            <a:ext uri="{FF2B5EF4-FFF2-40B4-BE49-F238E27FC236}">
              <a16:creationId xmlns:a16="http://schemas.microsoft.com/office/drawing/2014/main" id="{A55A7F2B-EE3D-44BE-8AA5-545022349AD2}"/>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69" name="Text Box 94">
          <a:extLst>
            <a:ext uri="{FF2B5EF4-FFF2-40B4-BE49-F238E27FC236}">
              <a16:creationId xmlns:a16="http://schemas.microsoft.com/office/drawing/2014/main" id="{41A4A773-91BF-4E1B-BE65-CB333D6D0B89}"/>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70" name="Text Box 87">
          <a:extLst>
            <a:ext uri="{FF2B5EF4-FFF2-40B4-BE49-F238E27FC236}">
              <a16:creationId xmlns:a16="http://schemas.microsoft.com/office/drawing/2014/main" id="{AF77EE15-12CF-4506-8EF1-4D4E547780A4}"/>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71" name="Text Box 88">
          <a:extLst>
            <a:ext uri="{FF2B5EF4-FFF2-40B4-BE49-F238E27FC236}">
              <a16:creationId xmlns:a16="http://schemas.microsoft.com/office/drawing/2014/main" id="{81BF423F-5B40-4B43-8984-946A72EE034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72" name="Text Box 89">
          <a:extLst>
            <a:ext uri="{FF2B5EF4-FFF2-40B4-BE49-F238E27FC236}">
              <a16:creationId xmlns:a16="http://schemas.microsoft.com/office/drawing/2014/main" id="{ECD9F7BD-C167-470F-B4FB-B205856E5008}"/>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73" name="Text Box 90">
          <a:extLst>
            <a:ext uri="{FF2B5EF4-FFF2-40B4-BE49-F238E27FC236}">
              <a16:creationId xmlns:a16="http://schemas.microsoft.com/office/drawing/2014/main" id="{650B8932-7646-479D-A3FE-0214CF4FEFE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74" name="Text Box 91">
          <a:extLst>
            <a:ext uri="{FF2B5EF4-FFF2-40B4-BE49-F238E27FC236}">
              <a16:creationId xmlns:a16="http://schemas.microsoft.com/office/drawing/2014/main" id="{C632643B-0F5E-4C71-8986-3F5E12CEAC71}"/>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75" name="Text Box 92">
          <a:extLst>
            <a:ext uri="{FF2B5EF4-FFF2-40B4-BE49-F238E27FC236}">
              <a16:creationId xmlns:a16="http://schemas.microsoft.com/office/drawing/2014/main" id="{4DFB9CCE-3FFD-4CF0-9BB9-317EADCBD30D}"/>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76" name="Text Box 93">
          <a:extLst>
            <a:ext uri="{FF2B5EF4-FFF2-40B4-BE49-F238E27FC236}">
              <a16:creationId xmlns:a16="http://schemas.microsoft.com/office/drawing/2014/main" id="{7916257C-C7B7-45DD-9E2F-B0967FE79CB8}"/>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77" name="Text Box 94">
          <a:extLst>
            <a:ext uri="{FF2B5EF4-FFF2-40B4-BE49-F238E27FC236}">
              <a16:creationId xmlns:a16="http://schemas.microsoft.com/office/drawing/2014/main" id="{9571970A-941B-481D-A501-23B56C24E93B}"/>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78" name="Text Box 87">
          <a:extLst>
            <a:ext uri="{FF2B5EF4-FFF2-40B4-BE49-F238E27FC236}">
              <a16:creationId xmlns:a16="http://schemas.microsoft.com/office/drawing/2014/main" id="{61D07500-6CE4-45D1-90A2-6C792CE768EA}"/>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79" name="Text Box 88">
          <a:extLst>
            <a:ext uri="{FF2B5EF4-FFF2-40B4-BE49-F238E27FC236}">
              <a16:creationId xmlns:a16="http://schemas.microsoft.com/office/drawing/2014/main" id="{B96F7923-988E-4120-80E3-6EA575A0ECD6}"/>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80" name="Text Box 89">
          <a:extLst>
            <a:ext uri="{FF2B5EF4-FFF2-40B4-BE49-F238E27FC236}">
              <a16:creationId xmlns:a16="http://schemas.microsoft.com/office/drawing/2014/main" id="{565ACCA5-EFBB-4070-96B5-765E9D1CF07D}"/>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97</xdr:row>
      <xdr:rowOff>0</xdr:rowOff>
    </xdr:from>
    <xdr:ext cx="152400" cy="314325"/>
    <xdr:sp macro="" textlink="">
      <xdr:nvSpPr>
        <xdr:cNvPr id="381" name="Text Box 90">
          <a:extLst>
            <a:ext uri="{FF2B5EF4-FFF2-40B4-BE49-F238E27FC236}">
              <a16:creationId xmlns:a16="http://schemas.microsoft.com/office/drawing/2014/main" id="{081AC29B-04EB-4A8C-91F0-AAEE47F52C1E}"/>
            </a:ext>
          </a:extLst>
        </xdr:cNvPr>
        <xdr:cNvSpPr txBox="1">
          <a:spLocks noChangeArrowheads="1"/>
        </xdr:cNvSpPr>
      </xdr:nvSpPr>
      <xdr:spPr bwMode="auto">
        <a:xfrm>
          <a:off x="3429000"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82" name="Text Box 91">
          <a:extLst>
            <a:ext uri="{FF2B5EF4-FFF2-40B4-BE49-F238E27FC236}">
              <a16:creationId xmlns:a16="http://schemas.microsoft.com/office/drawing/2014/main" id="{8A7CE187-C7BC-4173-B554-6F590DE0AF5F}"/>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83" name="Text Box 92">
          <a:extLst>
            <a:ext uri="{FF2B5EF4-FFF2-40B4-BE49-F238E27FC236}">
              <a16:creationId xmlns:a16="http://schemas.microsoft.com/office/drawing/2014/main" id="{4E84E2B5-428C-4BEE-B194-B34D89200A9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84" name="Text Box 93">
          <a:extLst>
            <a:ext uri="{FF2B5EF4-FFF2-40B4-BE49-F238E27FC236}">
              <a16:creationId xmlns:a16="http://schemas.microsoft.com/office/drawing/2014/main" id="{2A50E2F5-267B-4F6E-8CC0-615A86289563}"/>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97</xdr:row>
      <xdr:rowOff>0</xdr:rowOff>
    </xdr:from>
    <xdr:ext cx="152400" cy="314325"/>
    <xdr:sp macro="" textlink="">
      <xdr:nvSpPr>
        <xdr:cNvPr id="385" name="Text Box 94">
          <a:extLst>
            <a:ext uri="{FF2B5EF4-FFF2-40B4-BE49-F238E27FC236}">
              <a16:creationId xmlns:a16="http://schemas.microsoft.com/office/drawing/2014/main" id="{38760868-ADF8-46E2-8565-C2257BF7F394}"/>
            </a:ext>
          </a:extLst>
        </xdr:cNvPr>
        <xdr:cNvSpPr txBox="1">
          <a:spLocks noChangeArrowheads="1"/>
        </xdr:cNvSpPr>
      </xdr:nvSpPr>
      <xdr:spPr bwMode="auto">
        <a:xfrm>
          <a:off x="4010025" y="61531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386" name="Text Box 87">
          <a:extLst>
            <a:ext uri="{FF2B5EF4-FFF2-40B4-BE49-F238E27FC236}">
              <a16:creationId xmlns:a16="http://schemas.microsoft.com/office/drawing/2014/main" id="{FD9B7156-4F74-4C5F-84BA-7844377A277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387" name="Text Box 88">
          <a:extLst>
            <a:ext uri="{FF2B5EF4-FFF2-40B4-BE49-F238E27FC236}">
              <a16:creationId xmlns:a16="http://schemas.microsoft.com/office/drawing/2014/main" id="{7FB33380-8946-49F6-BA30-0B5B2C50BEE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388" name="Text Box 89">
          <a:extLst>
            <a:ext uri="{FF2B5EF4-FFF2-40B4-BE49-F238E27FC236}">
              <a16:creationId xmlns:a16="http://schemas.microsoft.com/office/drawing/2014/main" id="{FAFBF840-2B6F-4AB4-A223-AD3572100A4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389" name="Text Box 90">
          <a:extLst>
            <a:ext uri="{FF2B5EF4-FFF2-40B4-BE49-F238E27FC236}">
              <a16:creationId xmlns:a16="http://schemas.microsoft.com/office/drawing/2014/main" id="{1B5117B1-7931-41FC-9BB7-F5F34925736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390" name="Text Box 91">
          <a:extLst>
            <a:ext uri="{FF2B5EF4-FFF2-40B4-BE49-F238E27FC236}">
              <a16:creationId xmlns:a16="http://schemas.microsoft.com/office/drawing/2014/main" id="{72ED52F1-9FC5-4981-AEF0-B37A00E56BC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391" name="Text Box 92">
          <a:extLst>
            <a:ext uri="{FF2B5EF4-FFF2-40B4-BE49-F238E27FC236}">
              <a16:creationId xmlns:a16="http://schemas.microsoft.com/office/drawing/2014/main" id="{C00A21AD-8CAF-4A83-896F-A3BB64BA7788}"/>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392" name="Text Box 93">
          <a:extLst>
            <a:ext uri="{FF2B5EF4-FFF2-40B4-BE49-F238E27FC236}">
              <a16:creationId xmlns:a16="http://schemas.microsoft.com/office/drawing/2014/main" id="{0B5162AD-AF3D-449E-AEC4-C1F3B9DABE8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393" name="Text Box 94">
          <a:extLst>
            <a:ext uri="{FF2B5EF4-FFF2-40B4-BE49-F238E27FC236}">
              <a16:creationId xmlns:a16="http://schemas.microsoft.com/office/drawing/2014/main" id="{33F930B6-A5CA-46D5-A1AE-2AC2D935238E}"/>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394" name="Text Box 87">
          <a:extLst>
            <a:ext uri="{FF2B5EF4-FFF2-40B4-BE49-F238E27FC236}">
              <a16:creationId xmlns:a16="http://schemas.microsoft.com/office/drawing/2014/main" id="{056CB8D7-1CD4-4921-B88C-F2AE9CAB08DB}"/>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395" name="Text Box 88">
          <a:extLst>
            <a:ext uri="{FF2B5EF4-FFF2-40B4-BE49-F238E27FC236}">
              <a16:creationId xmlns:a16="http://schemas.microsoft.com/office/drawing/2014/main" id="{C29B6DB9-6CF5-4662-B219-E4DD726D5E4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396" name="Text Box 89">
          <a:extLst>
            <a:ext uri="{FF2B5EF4-FFF2-40B4-BE49-F238E27FC236}">
              <a16:creationId xmlns:a16="http://schemas.microsoft.com/office/drawing/2014/main" id="{14C5768D-E2D8-4F8B-9D3F-F75EF8CC212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397" name="Text Box 90">
          <a:extLst>
            <a:ext uri="{FF2B5EF4-FFF2-40B4-BE49-F238E27FC236}">
              <a16:creationId xmlns:a16="http://schemas.microsoft.com/office/drawing/2014/main" id="{679B74C0-029A-4F63-8E95-6589D50BD0CE}"/>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398" name="Text Box 91">
          <a:extLst>
            <a:ext uri="{FF2B5EF4-FFF2-40B4-BE49-F238E27FC236}">
              <a16:creationId xmlns:a16="http://schemas.microsoft.com/office/drawing/2014/main" id="{E8F55BB4-E03D-4D22-BCD0-8BC2C0EA59D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399" name="Text Box 92">
          <a:extLst>
            <a:ext uri="{FF2B5EF4-FFF2-40B4-BE49-F238E27FC236}">
              <a16:creationId xmlns:a16="http://schemas.microsoft.com/office/drawing/2014/main" id="{9B0CE9A0-88BC-45DF-9B2B-7BAD0168ED3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00" name="Text Box 93">
          <a:extLst>
            <a:ext uri="{FF2B5EF4-FFF2-40B4-BE49-F238E27FC236}">
              <a16:creationId xmlns:a16="http://schemas.microsoft.com/office/drawing/2014/main" id="{7E07555F-B026-44D1-A5B3-81CBAEC1515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01" name="Text Box 94">
          <a:extLst>
            <a:ext uri="{FF2B5EF4-FFF2-40B4-BE49-F238E27FC236}">
              <a16:creationId xmlns:a16="http://schemas.microsoft.com/office/drawing/2014/main" id="{6EC4EE7D-1848-48F2-A50A-FF3CBE491681}"/>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02" name="Text Box 87">
          <a:extLst>
            <a:ext uri="{FF2B5EF4-FFF2-40B4-BE49-F238E27FC236}">
              <a16:creationId xmlns:a16="http://schemas.microsoft.com/office/drawing/2014/main" id="{F91320C3-81DC-4ACB-9429-435E362E927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03" name="Text Box 88">
          <a:extLst>
            <a:ext uri="{FF2B5EF4-FFF2-40B4-BE49-F238E27FC236}">
              <a16:creationId xmlns:a16="http://schemas.microsoft.com/office/drawing/2014/main" id="{B01E72DD-A9AE-4992-8701-8B722119194D}"/>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04" name="Text Box 89">
          <a:extLst>
            <a:ext uri="{FF2B5EF4-FFF2-40B4-BE49-F238E27FC236}">
              <a16:creationId xmlns:a16="http://schemas.microsoft.com/office/drawing/2014/main" id="{E6051757-D927-47C8-8AAA-70AB3F2E546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05" name="Text Box 90">
          <a:extLst>
            <a:ext uri="{FF2B5EF4-FFF2-40B4-BE49-F238E27FC236}">
              <a16:creationId xmlns:a16="http://schemas.microsoft.com/office/drawing/2014/main" id="{0AFA4967-7DD4-4598-97E9-4493ADA3DEF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06" name="Text Box 91">
          <a:extLst>
            <a:ext uri="{FF2B5EF4-FFF2-40B4-BE49-F238E27FC236}">
              <a16:creationId xmlns:a16="http://schemas.microsoft.com/office/drawing/2014/main" id="{1BB3B834-4AAA-41AB-9EC2-D2E62C6CA9D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07" name="Text Box 92">
          <a:extLst>
            <a:ext uri="{FF2B5EF4-FFF2-40B4-BE49-F238E27FC236}">
              <a16:creationId xmlns:a16="http://schemas.microsoft.com/office/drawing/2014/main" id="{F4EDE51F-F102-4B71-8766-960D51E99D3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08" name="Text Box 93">
          <a:extLst>
            <a:ext uri="{FF2B5EF4-FFF2-40B4-BE49-F238E27FC236}">
              <a16:creationId xmlns:a16="http://schemas.microsoft.com/office/drawing/2014/main" id="{2DFC5B2D-44B5-4D3C-8B29-35907435D14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09" name="Text Box 94">
          <a:extLst>
            <a:ext uri="{FF2B5EF4-FFF2-40B4-BE49-F238E27FC236}">
              <a16:creationId xmlns:a16="http://schemas.microsoft.com/office/drawing/2014/main" id="{FE69DD58-D968-44CD-B47C-CF24A504334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10" name="Text Box 87">
          <a:extLst>
            <a:ext uri="{FF2B5EF4-FFF2-40B4-BE49-F238E27FC236}">
              <a16:creationId xmlns:a16="http://schemas.microsoft.com/office/drawing/2014/main" id="{BF3BB442-D12C-43C4-AD34-54729B95E2C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11" name="Text Box 88">
          <a:extLst>
            <a:ext uri="{FF2B5EF4-FFF2-40B4-BE49-F238E27FC236}">
              <a16:creationId xmlns:a16="http://schemas.microsoft.com/office/drawing/2014/main" id="{1CEC20D2-EB63-48E4-8C49-B0CFD7B5635E}"/>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12" name="Text Box 89">
          <a:extLst>
            <a:ext uri="{FF2B5EF4-FFF2-40B4-BE49-F238E27FC236}">
              <a16:creationId xmlns:a16="http://schemas.microsoft.com/office/drawing/2014/main" id="{8C81141A-C777-4A35-A2E6-E036291D07B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13" name="Text Box 90">
          <a:extLst>
            <a:ext uri="{FF2B5EF4-FFF2-40B4-BE49-F238E27FC236}">
              <a16:creationId xmlns:a16="http://schemas.microsoft.com/office/drawing/2014/main" id="{CDA458FB-5BC6-4A20-9EEA-AA6B1B2FDED0}"/>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14" name="Text Box 91">
          <a:extLst>
            <a:ext uri="{FF2B5EF4-FFF2-40B4-BE49-F238E27FC236}">
              <a16:creationId xmlns:a16="http://schemas.microsoft.com/office/drawing/2014/main" id="{70295F67-5B2B-40D1-8840-ACCA73B13204}"/>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15" name="Text Box 92">
          <a:extLst>
            <a:ext uri="{FF2B5EF4-FFF2-40B4-BE49-F238E27FC236}">
              <a16:creationId xmlns:a16="http://schemas.microsoft.com/office/drawing/2014/main" id="{0299455C-5BE7-4720-8D4C-6CCEF790E62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16" name="Text Box 93">
          <a:extLst>
            <a:ext uri="{FF2B5EF4-FFF2-40B4-BE49-F238E27FC236}">
              <a16:creationId xmlns:a16="http://schemas.microsoft.com/office/drawing/2014/main" id="{FFDDEE62-AABC-4A01-9B9B-BC58C2DF3FC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17" name="Text Box 94">
          <a:extLst>
            <a:ext uri="{FF2B5EF4-FFF2-40B4-BE49-F238E27FC236}">
              <a16:creationId xmlns:a16="http://schemas.microsoft.com/office/drawing/2014/main" id="{E1E24D2E-01DC-47F7-8532-D955C0E8135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18" name="Text Box 87">
          <a:extLst>
            <a:ext uri="{FF2B5EF4-FFF2-40B4-BE49-F238E27FC236}">
              <a16:creationId xmlns:a16="http://schemas.microsoft.com/office/drawing/2014/main" id="{BB9227EC-1C31-4DB0-9F13-3097AB797CF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19" name="Text Box 88">
          <a:extLst>
            <a:ext uri="{FF2B5EF4-FFF2-40B4-BE49-F238E27FC236}">
              <a16:creationId xmlns:a16="http://schemas.microsoft.com/office/drawing/2014/main" id="{09647048-0120-43A9-A296-52B4C8F9CAC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20" name="Text Box 89">
          <a:extLst>
            <a:ext uri="{FF2B5EF4-FFF2-40B4-BE49-F238E27FC236}">
              <a16:creationId xmlns:a16="http://schemas.microsoft.com/office/drawing/2014/main" id="{EEF1B6A3-908A-4463-9F25-00CC79D9285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21" name="Text Box 90">
          <a:extLst>
            <a:ext uri="{FF2B5EF4-FFF2-40B4-BE49-F238E27FC236}">
              <a16:creationId xmlns:a16="http://schemas.microsoft.com/office/drawing/2014/main" id="{41CEFFC8-6EC8-4843-BA8D-6FD64C5B78A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22" name="Text Box 91">
          <a:extLst>
            <a:ext uri="{FF2B5EF4-FFF2-40B4-BE49-F238E27FC236}">
              <a16:creationId xmlns:a16="http://schemas.microsoft.com/office/drawing/2014/main" id="{96F7A188-7E8C-4A9B-A073-F93FBC8A3B3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23" name="Text Box 92">
          <a:extLst>
            <a:ext uri="{FF2B5EF4-FFF2-40B4-BE49-F238E27FC236}">
              <a16:creationId xmlns:a16="http://schemas.microsoft.com/office/drawing/2014/main" id="{0F654573-1BA9-4F15-A128-2A47B346762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24" name="Text Box 93">
          <a:extLst>
            <a:ext uri="{FF2B5EF4-FFF2-40B4-BE49-F238E27FC236}">
              <a16:creationId xmlns:a16="http://schemas.microsoft.com/office/drawing/2014/main" id="{313E96DD-61A1-48F2-8DCC-39B33EC4588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25" name="Text Box 94">
          <a:extLst>
            <a:ext uri="{FF2B5EF4-FFF2-40B4-BE49-F238E27FC236}">
              <a16:creationId xmlns:a16="http://schemas.microsoft.com/office/drawing/2014/main" id="{3CB61D4C-E877-4726-AED6-71741191E29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26" name="Text Box 87">
          <a:extLst>
            <a:ext uri="{FF2B5EF4-FFF2-40B4-BE49-F238E27FC236}">
              <a16:creationId xmlns:a16="http://schemas.microsoft.com/office/drawing/2014/main" id="{6E0B2499-2668-4772-8F97-810BE99D7CB8}"/>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27" name="Text Box 88">
          <a:extLst>
            <a:ext uri="{FF2B5EF4-FFF2-40B4-BE49-F238E27FC236}">
              <a16:creationId xmlns:a16="http://schemas.microsoft.com/office/drawing/2014/main" id="{019654CE-5012-4DBE-9CB3-0AD5A526F54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28" name="Text Box 89">
          <a:extLst>
            <a:ext uri="{FF2B5EF4-FFF2-40B4-BE49-F238E27FC236}">
              <a16:creationId xmlns:a16="http://schemas.microsoft.com/office/drawing/2014/main" id="{47227B5E-F52B-450B-8CA4-A8F94E45E0FB}"/>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29" name="Text Box 90">
          <a:extLst>
            <a:ext uri="{FF2B5EF4-FFF2-40B4-BE49-F238E27FC236}">
              <a16:creationId xmlns:a16="http://schemas.microsoft.com/office/drawing/2014/main" id="{D93CF235-5A0F-4D73-A447-FC3705101A8A}"/>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30" name="Text Box 91">
          <a:extLst>
            <a:ext uri="{FF2B5EF4-FFF2-40B4-BE49-F238E27FC236}">
              <a16:creationId xmlns:a16="http://schemas.microsoft.com/office/drawing/2014/main" id="{5532940D-CA26-42F1-A957-EEB7CF5E8FDD}"/>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31" name="Text Box 92">
          <a:extLst>
            <a:ext uri="{FF2B5EF4-FFF2-40B4-BE49-F238E27FC236}">
              <a16:creationId xmlns:a16="http://schemas.microsoft.com/office/drawing/2014/main" id="{186079BB-D3CD-4870-903A-B9C1021319ED}"/>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32" name="Text Box 93">
          <a:extLst>
            <a:ext uri="{FF2B5EF4-FFF2-40B4-BE49-F238E27FC236}">
              <a16:creationId xmlns:a16="http://schemas.microsoft.com/office/drawing/2014/main" id="{883A15E6-3506-4445-A689-4C8BF7C8D184}"/>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33" name="Text Box 94">
          <a:extLst>
            <a:ext uri="{FF2B5EF4-FFF2-40B4-BE49-F238E27FC236}">
              <a16:creationId xmlns:a16="http://schemas.microsoft.com/office/drawing/2014/main" id="{A32857DD-199E-44EB-A312-23145137E78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34" name="Text Box 87">
          <a:extLst>
            <a:ext uri="{FF2B5EF4-FFF2-40B4-BE49-F238E27FC236}">
              <a16:creationId xmlns:a16="http://schemas.microsoft.com/office/drawing/2014/main" id="{0EFA6AAC-F3C0-4506-B648-8FE5BAA9172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35" name="Text Box 88">
          <a:extLst>
            <a:ext uri="{FF2B5EF4-FFF2-40B4-BE49-F238E27FC236}">
              <a16:creationId xmlns:a16="http://schemas.microsoft.com/office/drawing/2014/main" id="{781BE5A2-3DA4-44AA-BD94-7B2338B0C27E}"/>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36" name="Text Box 89">
          <a:extLst>
            <a:ext uri="{FF2B5EF4-FFF2-40B4-BE49-F238E27FC236}">
              <a16:creationId xmlns:a16="http://schemas.microsoft.com/office/drawing/2014/main" id="{4B6EFDF8-B14F-4F09-888D-10169512AFB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37" name="Text Box 90">
          <a:extLst>
            <a:ext uri="{FF2B5EF4-FFF2-40B4-BE49-F238E27FC236}">
              <a16:creationId xmlns:a16="http://schemas.microsoft.com/office/drawing/2014/main" id="{9D2C5C4C-9DBA-40B7-AC9A-F660A61575B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38" name="Text Box 91">
          <a:extLst>
            <a:ext uri="{FF2B5EF4-FFF2-40B4-BE49-F238E27FC236}">
              <a16:creationId xmlns:a16="http://schemas.microsoft.com/office/drawing/2014/main" id="{99824F0D-B42B-4FD7-8958-EB714C6D63A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39" name="Text Box 92">
          <a:extLst>
            <a:ext uri="{FF2B5EF4-FFF2-40B4-BE49-F238E27FC236}">
              <a16:creationId xmlns:a16="http://schemas.microsoft.com/office/drawing/2014/main" id="{CDCF06CA-F915-4C18-B2BE-E88000A4696E}"/>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40" name="Text Box 93">
          <a:extLst>
            <a:ext uri="{FF2B5EF4-FFF2-40B4-BE49-F238E27FC236}">
              <a16:creationId xmlns:a16="http://schemas.microsoft.com/office/drawing/2014/main" id="{8ED51BA7-AF6B-4CAF-8518-2EF776032048}"/>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41" name="Text Box 94">
          <a:extLst>
            <a:ext uri="{FF2B5EF4-FFF2-40B4-BE49-F238E27FC236}">
              <a16:creationId xmlns:a16="http://schemas.microsoft.com/office/drawing/2014/main" id="{C2B6328E-C01E-467F-A0E6-C27EA45D3A74}"/>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42" name="Text Box 87">
          <a:extLst>
            <a:ext uri="{FF2B5EF4-FFF2-40B4-BE49-F238E27FC236}">
              <a16:creationId xmlns:a16="http://schemas.microsoft.com/office/drawing/2014/main" id="{E02AE734-337D-494C-9A39-43AAEE6816C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43" name="Text Box 88">
          <a:extLst>
            <a:ext uri="{FF2B5EF4-FFF2-40B4-BE49-F238E27FC236}">
              <a16:creationId xmlns:a16="http://schemas.microsoft.com/office/drawing/2014/main" id="{FDA087B5-0825-4939-972E-AC1BBCA8C66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44" name="Text Box 89">
          <a:extLst>
            <a:ext uri="{FF2B5EF4-FFF2-40B4-BE49-F238E27FC236}">
              <a16:creationId xmlns:a16="http://schemas.microsoft.com/office/drawing/2014/main" id="{B14CD309-C02D-4FA8-A195-A154405E1858}"/>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45" name="Text Box 90">
          <a:extLst>
            <a:ext uri="{FF2B5EF4-FFF2-40B4-BE49-F238E27FC236}">
              <a16:creationId xmlns:a16="http://schemas.microsoft.com/office/drawing/2014/main" id="{B27BF96F-2742-40FE-87DC-90ABA4EEEF6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46" name="Text Box 91">
          <a:extLst>
            <a:ext uri="{FF2B5EF4-FFF2-40B4-BE49-F238E27FC236}">
              <a16:creationId xmlns:a16="http://schemas.microsoft.com/office/drawing/2014/main" id="{F66D2AC4-DFA1-4330-A344-776B63E75E3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47" name="Text Box 92">
          <a:extLst>
            <a:ext uri="{FF2B5EF4-FFF2-40B4-BE49-F238E27FC236}">
              <a16:creationId xmlns:a16="http://schemas.microsoft.com/office/drawing/2014/main" id="{6D19B120-AC1C-49FC-B9AF-C869A260AE2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48" name="Text Box 93">
          <a:extLst>
            <a:ext uri="{FF2B5EF4-FFF2-40B4-BE49-F238E27FC236}">
              <a16:creationId xmlns:a16="http://schemas.microsoft.com/office/drawing/2014/main" id="{995CEDFC-9B38-4AF6-8636-50632DEA308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49" name="Text Box 94">
          <a:extLst>
            <a:ext uri="{FF2B5EF4-FFF2-40B4-BE49-F238E27FC236}">
              <a16:creationId xmlns:a16="http://schemas.microsoft.com/office/drawing/2014/main" id="{F73BEDC4-16DE-488D-99B3-ADF1C6D6046D}"/>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50" name="Text Box 87">
          <a:extLst>
            <a:ext uri="{FF2B5EF4-FFF2-40B4-BE49-F238E27FC236}">
              <a16:creationId xmlns:a16="http://schemas.microsoft.com/office/drawing/2014/main" id="{980EADCA-A9C7-4DD7-A54B-F8234B10AECE}"/>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51" name="Text Box 88">
          <a:extLst>
            <a:ext uri="{FF2B5EF4-FFF2-40B4-BE49-F238E27FC236}">
              <a16:creationId xmlns:a16="http://schemas.microsoft.com/office/drawing/2014/main" id="{4570C681-883F-4062-BBF3-D4440E556FA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52" name="Text Box 89">
          <a:extLst>
            <a:ext uri="{FF2B5EF4-FFF2-40B4-BE49-F238E27FC236}">
              <a16:creationId xmlns:a16="http://schemas.microsoft.com/office/drawing/2014/main" id="{A65E4F27-AED3-4221-9037-71B1A64BFD58}"/>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53" name="Text Box 90">
          <a:extLst>
            <a:ext uri="{FF2B5EF4-FFF2-40B4-BE49-F238E27FC236}">
              <a16:creationId xmlns:a16="http://schemas.microsoft.com/office/drawing/2014/main" id="{97C66D12-02A4-4CB0-9B77-1D10CC3A24B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54" name="Text Box 91">
          <a:extLst>
            <a:ext uri="{FF2B5EF4-FFF2-40B4-BE49-F238E27FC236}">
              <a16:creationId xmlns:a16="http://schemas.microsoft.com/office/drawing/2014/main" id="{042A4849-9969-4C0A-8230-9BED036B31BD}"/>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55" name="Text Box 92">
          <a:extLst>
            <a:ext uri="{FF2B5EF4-FFF2-40B4-BE49-F238E27FC236}">
              <a16:creationId xmlns:a16="http://schemas.microsoft.com/office/drawing/2014/main" id="{5BCC6416-82A8-4CC2-BC08-2CF9FE45548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56" name="Text Box 93">
          <a:extLst>
            <a:ext uri="{FF2B5EF4-FFF2-40B4-BE49-F238E27FC236}">
              <a16:creationId xmlns:a16="http://schemas.microsoft.com/office/drawing/2014/main" id="{C86A4D41-D29D-4C95-8505-D644BFF1B8C8}"/>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57" name="Text Box 94">
          <a:extLst>
            <a:ext uri="{FF2B5EF4-FFF2-40B4-BE49-F238E27FC236}">
              <a16:creationId xmlns:a16="http://schemas.microsoft.com/office/drawing/2014/main" id="{7C32DC16-1C18-40BC-9AAF-683B32E032D5}"/>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58" name="Text Box 87">
          <a:extLst>
            <a:ext uri="{FF2B5EF4-FFF2-40B4-BE49-F238E27FC236}">
              <a16:creationId xmlns:a16="http://schemas.microsoft.com/office/drawing/2014/main" id="{CC5FBAD8-E153-4879-93A4-7708BD11FCAB}"/>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59" name="Text Box 88">
          <a:extLst>
            <a:ext uri="{FF2B5EF4-FFF2-40B4-BE49-F238E27FC236}">
              <a16:creationId xmlns:a16="http://schemas.microsoft.com/office/drawing/2014/main" id="{14C0003F-20E8-4EBD-9579-A243BCE7A2DD}"/>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60" name="Text Box 89">
          <a:extLst>
            <a:ext uri="{FF2B5EF4-FFF2-40B4-BE49-F238E27FC236}">
              <a16:creationId xmlns:a16="http://schemas.microsoft.com/office/drawing/2014/main" id="{E23AE568-7316-4544-AB6D-652A38658CA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61" name="Text Box 90">
          <a:extLst>
            <a:ext uri="{FF2B5EF4-FFF2-40B4-BE49-F238E27FC236}">
              <a16:creationId xmlns:a16="http://schemas.microsoft.com/office/drawing/2014/main" id="{2C0B7D62-D75D-46E5-BF82-CE3FFAA456C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62" name="Text Box 91">
          <a:extLst>
            <a:ext uri="{FF2B5EF4-FFF2-40B4-BE49-F238E27FC236}">
              <a16:creationId xmlns:a16="http://schemas.microsoft.com/office/drawing/2014/main" id="{0B9B8DAE-9C80-4D10-B45D-7FCDB6A5380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63" name="Text Box 92">
          <a:extLst>
            <a:ext uri="{FF2B5EF4-FFF2-40B4-BE49-F238E27FC236}">
              <a16:creationId xmlns:a16="http://schemas.microsoft.com/office/drawing/2014/main" id="{136732AD-80C6-40B1-A4B0-393B459C27B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64" name="Text Box 93">
          <a:extLst>
            <a:ext uri="{FF2B5EF4-FFF2-40B4-BE49-F238E27FC236}">
              <a16:creationId xmlns:a16="http://schemas.microsoft.com/office/drawing/2014/main" id="{EBCE07A5-017D-4B93-A1E9-4B1997856F2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65" name="Text Box 94">
          <a:extLst>
            <a:ext uri="{FF2B5EF4-FFF2-40B4-BE49-F238E27FC236}">
              <a16:creationId xmlns:a16="http://schemas.microsoft.com/office/drawing/2014/main" id="{9F0493F8-D076-4099-B548-C7141DF83F8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66" name="Text Box 87">
          <a:extLst>
            <a:ext uri="{FF2B5EF4-FFF2-40B4-BE49-F238E27FC236}">
              <a16:creationId xmlns:a16="http://schemas.microsoft.com/office/drawing/2014/main" id="{A9934A46-180D-4481-8CC5-E97040584FC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67" name="Text Box 88">
          <a:extLst>
            <a:ext uri="{FF2B5EF4-FFF2-40B4-BE49-F238E27FC236}">
              <a16:creationId xmlns:a16="http://schemas.microsoft.com/office/drawing/2014/main" id="{4B681226-F8C8-4DD6-909E-154C42E6E6B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68" name="Text Box 89">
          <a:extLst>
            <a:ext uri="{FF2B5EF4-FFF2-40B4-BE49-F238E27FC236}">
              <a16:creationId xmlns:a16="http://schemas.microsoft.com/office/drawing/2014/main" id="{A7C4A1A2-4A6D-46D0-8ABC-A62D624FBE28}"/>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69" name="Text Box 90">
          <a:extLst>
            <a:ext uri="{FF2B5EF4-FFF2-40B4-BE49-F238E27FC236}">
              <a16:creationId xmlns:a16="http://schemas.microsoft.com/office/drawing/2014/main" id="{EF67F8EF-5442-422F-840B-A438279B525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70" name="Text Box 91">
          <a:extLst>
            <a:ext uri="{FF2B5EF4-FFF2-40B4-BE49-F238E27FC236}">
              <a16:creationId xmlns:a16="http://schemas.microsoft.com/office/drawing/2014/main" id="{02AE7B5A-2F24-4961-942D-E3A8C23EBDC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71" name="Text Box 92">
          <a:extLst>
            <a:ext uri="{FF2B5EF4-FFF2-40B4-BE49-F238E27FC236}">
              <a16:creationId xmlns:a16="http://schemas.microsoft.com/office/drawing/2014/main" id="{03C1E410-82D4-4F97-8147-82C0B5297A8E}"/>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72" name="Text Box 93">
          <a:extLst>
            <a:ext uri="{FF2B5EF4-FFF2-40B4-BE49-F238E27FC236}">
              <a16:creationId xmlns:a16="http://schemas.microsoft.com/office/drawing/2014/main" id="{D50F376B-8BEE-4F26-8E72-86494B2DC2F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73" name="Text Box 94">
          <a:extLst>
            <a:ext uri="{FF2B5EF4-FFF2-40B4-BE49-F238E27FC236}">
              <a16:creationId xmlns:a16="http://schemas.microsoft.com/office/drawing/2014/main" id="{0AA3D440-B82E-4F16-B321-F7D29C39681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74" name="Text Box 87">
          <a:extLst>
            <a:ext uri="{FF2B5EF4-FFF2-40B4-BE49-F238E27FC236}">
              <a16:creationId xmlns:a16="http://schemas.microsoft.com/office/drawing/2014/main" id="{68ABC947-994D-4BBF-A113-8971E4CC0AF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75" name="Text Box 88">
          <a:extLst>
            <a:ext uri="{FF2B5EF4-FFF2-40B4-BE49-F238E27FC236}">
              <a16:creationId xmlns:a16="http://schemas.microsoft.com/office/drawing/2014/main" id="{8DD6B201-EF75-40B9-B7EB-8308BF764ED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76" name="Text Box 89">
          <a:extLst>
            <a:ext uri="{FF2B5EF4-FFF2-40B4-BE49-F238E27FC236}">
              <a16:creationId xmlns:a16="http://schemas.microsoft.com/office/drawing/2014/main" id="{7F9B7526-0432-473A-9E59-C31D6E06EB7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77" name="Text Box 90">
          <a:extLst>
            <a:ext uri="{FF2B5EF4-FFF2-40B4-BE49-F238E27FC236}">
              <a16:creationId xmlns:a16="http://schemas.microsoft.com/office/drawing/2014/main" id="{2D308ED9-266F-44EB-898C-14DFC0F0465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78" name="Text Box 91">
          <a:extLst>
            <a:ext uri="{FF2B5EF4-FFF2-40B4-BE49-F238E27FC236}">
              <a16:creationId xmlns:a16="http://schemas.microsoft.com/office/drawing/2014/main" id="{E4667649-26E0-4EA9-A575-F48C0952CBF4}"/>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79" name="Text Box 92">
          <a:extLst>
            <a:ext uri="{FF2B5EF4-FFF2-40B4-BE49-F238E27FC236}">
              <a16:creationId xmlns:a16="http://schemas.microsoft.com/office/drawing/2014/main" id="{EB1ADB16-0BAA-409C-9D07-7183C490C51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80" name="Text Box 93">
          <a:extLst>
            <a:ext uri="{FF2B5EF4-FFF2-40B4-BE49-F238E27FC236}">
              <a16:creationId xmlns:a16="http://schemas.microsoft.com/office/drawing/2014/main" id="{70FF4BB8-57E1-48B6-9612-6135A5E3C23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81" name="Text Box 94">
          <a:extLst>
            <a:ext uri="{FF2B5EF4-FFF2-40B4-BE49-F238E27FC236}">
              <a16:creationId xmlns:a16="http://schemas.microsoft.com/office/drawing/2014/main" id="{5247039A-6998-4C62-971B-7C11EF0AF62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82" name="Text Box 87">
          <a:extLst>
            <a:ext uri="{FF2B5EF4-FFF2-40B4-BE49-F238E27FC236}">
              <a16:creationId xmlns:a16="http://schemas.microsoft.com/office/drawing/2014/main" id="{C9E0E043-41A8-4DF4-A027-BB023AEAEFD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83" name="Text Box 88">
          <a:extLst>
            <a:ext uri="{FF2B5EF4-FFF2-40B4-BE49-F238E27FC236}">
              <a16:creationId xmlns:a16="http://schemas.microsoft.com/office/drawing/2014/main" id="{76AB05E6-21D6-4E40-9E65-4D46F9920508}"/>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84" name="Text Box 89">
          <a:extLst>
            <a:ext uri="{FF2B5EF4-FFF2-40B4-BE49-F238E27FC236}">
              <a16:creationId xmlns:a16="http://schemas.microsoft.com/office/drawing/2014/main" id="{62D6235E-57D0-485E-BFD4-FA41914F3440}"/>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85" name="Text Box 90">
          <a:extLst>
            <a:ext uri="{FF2B5EF4-FFF2-40B4-BE49-F238E27FC236}">
              <a16:creationId xmlns:a16="http://schemas.microsoft.com/office/drawing/2014/main" id="{ABA3D065-4D0C-4C45-8DC0-647C8E7F14EB}"/>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86" name="Text Box 91">
          <a:extLst>
            <a:ext uri="{FF2B5EF4-FFF2-40B4-BE49-F238E27FC236}">
              <a16:creationId xmlns:a16="http://schemas.microsoft.com/office/drawing/2014/main" id="{1EFD8160-397D-4A9F-AEE7-15EC329B16F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87" name="Text Box 92">
          <a:extLst>
            <a:ext uri="{FF2B5EF4-FFF2-40B4-BE49-F238E27FC236}">
              <a16:creationId xmlns:a16="http://schemas.microsoft.com/office/drawing/2014/main" id="{A8278580-F8A2-4A23-B2D6-5BFED02EA19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88" name="Text Box 93">
          <a:extLst>
            <a:ext uri="{FF2B5EF4-FFF2-40B4-BE49-F238E27FC236}">
              <a16:creationId xmlns:a16="http://schemas.microsoft.com/office/drawing/2014/main" id="{7CE9893B-67FB-4B4D-9BC9-B0D0067BF7B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89" name="Text Box 94">
          <a:extLst>
            <a:ext uri="{FF2B5EF4-FFF2-40B4-BE49-F238E27FC236}">
              <a16:creationId xmlns:a16="http://schemas.microsoft.com/office/drawing/2014/main" id="{7D23AE61-9CF1-42A6-B355-E400FD8DEDF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90" name="Text Box 87">
          <a:extLst>
            <a:ext uri="{FF2B5EF4-FFF2-40B4-BE49-F238E27FC236}">
              <a16:creationId xmlns:a16="http://schemas.microsoft.com/office/drawing/2014/main" id="{B936C142-555D-4D84-BBF0-423A94F6AEF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91" name="Text Box 88">
          <a:extLst>
            <a:ext uri="{FF2B5EF4-FFF2-40B4-BE49-F238E27FC236}">
              <a16:creationId xmlns:a16="http://schemas.microsoft.com/office/drawing/2014/main" id="{E949D39B-697D-4054-8109-3C5B849C6EBA}"/>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92" name="Text Box 89">
          <a:extLst>
            <a:ext uri="{FF2B5EF4-FFF2-40B4-BE49-F238E27FC236}">
              <a16:creationId xmlns:a16="http://schemas.microsoft.com/office/drawing/2014/main" id="{7F3DCC73-9B5F-4265-AC98-4DA65F27D39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93" name="Text Box 90">
          <a:extLst>
            <a:ext uri="{FF2B5EF4-FFF2-40B4-BE49-F238E27FC236}">
              <a16:creationId xmlns:a16="http://schemas.microsoft.com/office/drawing/2014/main" id="{A3336B17-9A28-4EC7-9240-B7D38A75173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94" name="Text Box 91">
          <a:extLst>
            <a:ext uri="{FF2B5EF4-FFF2-40B4-BE49-F238E27FC236}">
              <a16:creationId xmlns:a16="http://schemas.microsoft.com/office/drawing/2014/main" id="{224D73AB-B76B-4EE6-961E-9F9B318A8F6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95" name="Text Box 92">
          <a:extLst>
            <a:ext uri="{FF2B5EF4-FFF2-40B4-BE49-F238E27FC236}">
              <a16:creationId xmlns:a16="http://schemas.microsoft.com/office/drawing/2014/main" id="{1547C6A4-49C9-48B1-B39F-F0F3C49219E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96" name="Text Box 93">
          <a:extLst>
            <a:ext uri="{FF2B5EF4-FFF2-40B4-BE49-F238E27FC236}">
              <a16:creationId xmlns:a16="http://schemas.microsoft.com/office/drawing/2014/main" id="{71B1E695-1CF0-4EAF-B5DD-623E55B438B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497" name="Text Box 94">
          <a:extLst>
            <a:ext uri="{FF2B5EF4-FFF2-40B4-BE49-F238E27FC236}">
              <a16:creationId xmlns:a16="http://schemas.microsoft.com/office/drawing/2014/main" id="{61964C41-70D9-446C-9B1E-681FD5D41358}"/>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98" name="Text Box 87">
          <a:extLst>
            <a:ext uri="{FF2B5EF4-FFF2-40B4-BE49-F238E27FC236}">
              <a16:creationId xmlns:a16="http://schemas.microsoft.com/office/drawing/2014/main" id="{EB8E8F8B-4BAD-412C-BCA3-C17E09EA356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499" name="Text Box 88">
          <a:extLst>
            <a:ext uri="{FF2B5EF4-FFF2-40B4-BE49-F238E27FC236}">
              <a16:creationId xmlns:a16="http://schemas.microsoft.com/office/drawing/2014/main" id="{10C23295-B4B9-437D-8D3B-D1DF42F60A6E}"/>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00" name="Text Box 89">
          <a:extLst>
            <a:ext uri="{FF2B5EF4-FFF2-40B4-BE49-F238E27FC236}">
              <a16:creationId xmlns:a16="http://schemas.microsoft.com/office/drawing/2014/main" id="{9E0FD21E-E8FD-4384-B592-9C1091AABF13}"/>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01" name="Text Box 90">
          <a:extLst>
            <a:ext uri="{FF2B5EF4-FFF2-40B4-BE49-F238E27FC236}">
              <a16:creationId xmlns:a16="http://schemas.microsoft.com/office/drawing/2014/main" id="{99FCE18E-97BE-49E1-9771-95A017C1C42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02" name="Text Box 91">
          <a:extLst>
            <a:ext uri="{FF2B5EF4-FFF2-40B4-BE49-F238E27FC236}">
              <a16:creationId xmlns:a16="http://schemas.microsoft.com/office/drawing/2014/main" id="{69D0F26E-4134-465F-934E-87663D359445}"/>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03" name="Text Box 92">
          <a:extLst>
            <a:ext uri="{FF2B5EF4-FFF2-40B4-BE49-F238E27FC236}">
              <a16:creationId xmlns:a16="http://schemas.microsoft.com/office/drawing/2014/main" id="{8407D91A-8D62-4C08-9C82-3AF521C9EB0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04" name="Text Box 93">
          <a:extLst>
            <a:ext uri="{FF2B5EF4-FFF2-40B4-BE49-F238E27FC236}">
              <a16:creationId xmlns:a16="http://schemas.microsoft.com/office/drawing/2014/main" id="{700652F0-75B7-45F5-ACE1-5515AE5CC2B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05" name="Text Box 94">
          <a:extLst>
            <a:ext uri="{FF2B5EF4-FFF2-40B4-BE49-F238E27FC236}">
              <a16:creationId xmlns:a16="http://schemas.microsoft.com/office/drawing/2014/main" id="{08B7E131-C626-470C-8AB0-D2F5F4EAF44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06" name="Text Box 87">
          <a:extLst>
            <a:ext uri="{FF2B5EF4-FFF2-40B4-BE49-F238E27FC236}">
              <a16:creationId xmlns:a16="http://schemas.microsoft.com/office/drawing/2014/main" id="{AA9C1226-4BA6-41D5-956A-A24CF7D56130}"/>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07" name="Text Box 88">
          <a:extLst>
            <a:ext uri="{FF2B5EF4-FFF2-40B4-BE49-F238E27FC236}">
              <a16:creationId xmlns:a16="http://schemas.microsoft.com/office/drawing/2014/main" id="{F18E5B35-10E6-40CC-8215-8F8CCB47DC6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08" name="Text Box 89">
          <a:extLst>
            <a:ext uri="{FF2B5EF4-FFF2-40B4-BE49-F238E27FC236}">
              <a16:creationId xmlns:a16="http://schemas.microsoft.com/office/drawing/2014/main" id="{70C8B4CD-BE90-4C64-9649-9EB309F40EB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09" name="Text Box 90">
          <a:extLst>
            <a:ext uri="{FF2B5EF4-FFF2-40B4-BE49-F238E27FC236}">
              <a16:creationId xmlns:a16="http://schemas.microsoft.com/office/drawing/2014/main" id="{F2B6794E-5207-46EC-9791-3DD68921B05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10" name="Text Box 91">
          <a:extLst>
            <a:ext uri="{FF2B5EF4-FFF2-40B4-BE49-F238E27FC236}">
              <a16:creationId xmlns:a16="http://schemas.microsoft.com/office/drawing/2014/main" id="{C931A847-7E3B-45F5-A6EC-DC2B2F133EB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11" name="Text Box 92">
          <a:extLst>
            <a:ext uri="{FF2B5EF4-FFF2-40B4-BE49-F238E27FC236}">
              <a16:creationId xmlns:a16="http://schemas.microsoft.com/office/drawing/2014/main" id="{737CD988-16BE-4C99-B28E-18C29DF52A7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12" name="Text Box 93">
          <a:extLst>
            <a:ext uri="{FF2B5EF4-FFF2-40B4-BE49-F238E27FC236}">
              <a16:creationId xmlns:a16="http://schemas.microsoft.com/office/drawing/2014/main" id="{EBA12A11-0A36-4E1E-A463-733323D426C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13" name="Text Box 94">
          <a:extLst>
            <a:ext uri="{FF2B5EF4-FFF2-40B4-BE49-F238E27FC236}">
              <a16:creationId xmlns:a16="http://schemas.microsoft.com/office/drawing/2014/main" id="{9C25031B-896E-48EE-836F-27B5E60AD07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14" name="Text Box 87">
          <a:extLst>
            <a:ext uri="{FF2B5EF4-FFF2-40B4-BE49-F238E27FC236}">
              <a16:creationId xmlns:a16="http://schemas.microsoft.com/office/drawing/2014/main" id="{61B96CD4-63A2-486B-AA21-695CA10AC20E}"/>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15" name="Text Box 88">
          <a:extLst>
            <a:ext uri="{FF2B5EF4-FFF2-40B4-BE49-F238E27FC236}">
              <a16:creationId xmlns:a16="http://schemas.microsoft.com/office/drawing/2014/main" id="{015B984D-F764-43D3-8400-CC9F684707C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16" name="Text Box 89">
          <a:extLst>
            <a:ext uri="{FF2B5EF4-FFF2-40B4-BE49-F238E27FC236}">
              <a16:creationId xmlns:a16="http://schemas.microsoft.com/office/drawing/2014/main" id="{8D91608E-9996-4095-80FD-95EBD507C69E}"/>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17" name="Text Box 90">
          <a:extLst>
            <a:ext uri="{FF2B5EF4-FFF2-40B4-BE49-F238E27FC236}">
              <a16:creationId xmlns:a16="http://schemas.microsoft.com/office/drawing/2014/main" id="{6FE44B32-D2D4-49BA-8845-8D3A2746BAA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18" name="Text Box 91">
          <a:extLst>
            <a:ext uri="{FF2B5EF4-FFF2-40B4-BE49-F238E27FC236}">
              <a16:creationId xmlns:a16="http://schemas.microsoft.com/office/drawing/2014/main" id="{A7281078-1FCC-4EDE-AB06-1D2F91AB0DB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19" name="Text Box 92">
          <a:extLst>
            <a:ext uri="{FF2B5EF4-FFF2-40B4-BE49-F238E27FC236}">
              <a16:creationId xmlns:a16="http://schemas.microsoft.com/office/drawing/2014/main" id="{CB304B54-DB16-4F82-85F5-33CEB0824FA5}"/>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20" name="Text Box 93">
          <a:extLst>
            <a:ext uri="{FF2B5EF4-FFF2-40B4-BE49-F238E27FC236}">
              <a16:creationId xmlns:a16="http://schemas.microsoft.com/office/drawing/2014/main" id="{39576ACA-EECD-450F-85B6-3AD92685FBB8}"/>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21" name="Text Box 94">
          <a:extLst>
            <a:ext uri="{FF2B5EF4-FFF2-40B4-BE49-F238E27FC236}">
              <a16:creationId xmlns:a16="http://schemas.microsoft.com/office/drawing/2014/main" id="{7B3C91B0-87F0-4CE4-B941-BCBC868ECAC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22" name="Text Box 87">
          <a:extLst>
            <a:ext uri="{FF2B5EF4-FFF2-40B4-BE49-F238E27FC236}">
              <a16:creationId xmlns:a16="http://schemas.microsoft.com/office/drawing/2014/main" id="{1D4B8DBB-9591-484E-8EBE-A14E7C32C57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23" name="Text Box 88">
          <a:extLst>
            <a:ext uri="{FF2B5EF4-FFF2-40B4-BE49-F238E27FC236}">
              <a16:creationId xmlns:a16="http://schemas.microsoft.com/office/drawing/2014/main" id="{9E381BBA-CC6D-4CB5-A734-58B08B26CDD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24" name="Text Box 89">
          <a:extLst>
            <a:ext uri="{FF2B5EF4-FFF2-40B4-BE49-F238E27FC236}">
              <a16:creationId xmlns:a16="http://schemas.microsoft.com/office/drawing/2014/main" id="{3DCF70D8-E621-448A-9645-B6568BA57A3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25" name="Text Box 90">
          <a:extLst>
            <a:ext uri="{FF2B5EF4-FFF2-40B4-BE49-F238E27FC236}">
              <a16:creationId xmlns:a16="http://schemas.microsoft.com/office/drawing/2014/main" id="{081014BB-205D-49C3-88C5-10B9ACD080B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26" name="Text Box 91">
          <a:extLst>
            <a:ext uri="{FF2B5EF4-FFF2-40B4-BE49-F238E27FC236}">
              <a16:creationId xmlns:a16="http://schemas.microsoft.com/office/drawing/2014/main" id="{B2226DF8-7869-469E-AC28-E7C1E4CE128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27" name="Text Box 92">
          <a:extLst>
            <a:ext uri="{FF2B5EF4-FFF2-40B4-BE49-F238E27FC236}">
              <a16:creationId xmlns:a16="http://schemas.microsoft.com/office/drawing/2014/main" id="{D4021546-C44B-4885-8EA4-6AFA81C864A4}"/>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28" name="Text Box 93">
          <a:extLst>
            <a:ext uri="{FF2B5EF4-FFF2-40B4-BE49-F238E27FC236}">
              <a16:creationId xmlns:a16="http://schemas.microsoft.com/office/drawing/2014/main" id="{04FF0D22-41A0-472D-A2F3-0C2C5087EEA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29" name="Text Box 94">
          <a:extLst>
            <a:ext uri="{FF2B5EF4-FFF2-40B4-BE49-F238E27FC236}">
              <a16:creationId xmlns:a16="http://schemas.microsoft.com/office/drawing/2014/main" id="{C56A4781-D2CF-4908-806C-5461CE20F204}"/>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30" name="Text Box 87">
          <a:extLst>
            <a:ext uri="{FF2B5EF4-FFF2-40B4-BE49-F238E27FC236}">
              <a16:creationId xmlns:a16="http://schemas.microsoft.com/office/drawing/2014/main" id="{65253188-9348-49F8-B552-DE2D074EE98A}"/>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31" name="Text Box 88">
          <a:extLst>
            <a:ext uri="{FF2B5EF4-FFF2-40B4-BE49-F238E27FC236}">
              <a16:creationId xmlns:a16="http://schemas.microsoft.com/office/drawing/2014/main" id="{9CABD540-CE23-44E1-8122-E86C04E8C7D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32" name="Text Box 89">
          <a:extLst>
            <a:ext uri="{FF2B5EF4-FFF2-40B4-BE49-F238E27FC236}">
              <a16:creationId xmlns:a16="http://schemas.microsoft.com/office/drawing/2014/main" id="{CE016C08-7DA6-427A-B1A3-703E80193FD0}"/>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33" name="Text Box 90">
          <a:extLst>
            <a:ext uri="{FF2B5EF4-FFF2-40B4-BE49-F238E27FC236}">
              <a16:creationId xmlns:a16="http://schemas.microsoft.com/office/drawing/2014/main" id="{F859ECFF-37AC-4203-8BB7-050848111803}"/>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34" name="Text Box 91">
          <a:extLst>
            <a:ext uri="{FF2B5EF4-FFF2-40B4-BE49-F238E27FC236}">
              <a16:creationId xmlns:a16="http://schemas.microsoft.com/office/drawing/2014/main" id="{568508FE-6FEC-43E1-B49E-F1AB77A00B98}"/>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35" name="Text Box 92">
          <a:extLst>
            <a:ext uri="{FF2B5EF4-FFF2-40B4-BE49-F238E27FC236}">
              <a16:creationId xmlns:a16="http://schemas.microsoft.com/office/drawing/2014/main" id="{2071D352-F29B-498C-934B-4D42BE53FCD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36" name="Text Box 93">
          <a:extLst>
            <a:ext uri="{FF2B5EF4-FFF2-40B4-BE49-F238E27FC236}">
              <a16:creationId xmlns:a16="http://schemas.microsoft.com/office/drawing/2014/main" id="{7719D793-E1F1-4D2A-A922-3A2A709CA228}"/>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37" name="Text Box 94">
          <a:extLst>
            <a:ext uri="{FF2B5EF4-FFF2-40B4-BE49-F238E27FC236}">
              <a16:creationId xmlns:a16="http://schemas.microsoft.com/office/drawing/2014/main" id="{47E9162D-DC68-4BDF-A5E4-CE1E8C1341A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38" name="Text Box 87">
          <a:extLst>
            <a:ext uri="{FF2B5EF4-FFF2-40B4-BE49-F238E27FC236}">
              <a16:creationId xmlns:a16="http://schemas.microsoft.com/office/drawing/2014/main" id="{C95B8156-D669-4977-B22B-E8FC2931A03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39" name="Text Box 88">
          <a:extLst>
            <a:ext uri="{FF2B5EF4-FFF2-40B4-BE49-F238E27FC236}">
              <a16:creationId xmlns:a16="http://schemas.microsoft.com/office/drawing/2014/main" id="{2283226D-BB16-429E-9E40-C801D4D14C9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40" name="Text Box 89">
          <a:extLst>
            <a:ext uri="{FF2B5EF4-FFF2-40B4-BE49-F238E27FC236}">
              <a16:creationId xmlns:a16="http://schemas.microsoft.com/office/drawing/2014/main" id="{05707C4F-0FE0-4A5B-8B44-B40F6D224E6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41" name="Text Box 90">
          <a:extLst>
            <a:ext uri="{FF2B5EF4-FFF2-40B4-BE49-F238E27FC236}">
              <a16:creationId xmlns:a16="http://schemas.microsoft.com/office/drawing/2014/main" id="{AE49BDFB-F596-45A3-A01D-E4C6EED0410A}"/>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42" name="Text Box 91">
          <a:extLst>
            <a:ext uri="{FF2B5EF4-FFF2-40B4-BE49-F238E27FC236}">
              <a16:creationId xmlns:a16="http://schemas.microsoft.com/office/drawing/2014/main" id="{BC638BE4-E8C3-4D34-8565-EC4B7FB0DF0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43" name="Text Box 92">
          <a:extLst>
            <a:ext uri="{FF2B5EF4-FFF2-40B4-BE49-F238E27FC236}">
              <a16:creationId xmlns:a16="http://schemas.microsoft.com/office/drawing/2014/main" id="{D92C9248-AD54-435B-90E2-158B5F6D62A5}"/>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44" name="Text Box 93">
          <a:extLst>
            <a:ext uri="{FF2B5EF4-FFF2-40B4-BE49-F238E27FC236}">
              <a16:creationId xmlns:a16="http://schemas.microsoft.com/office/drawing/2014/main" id="{61E0DD7C-0C56-49D2-B207-1285EFD47AC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45" name="Text Box 94">
          <a:extLst>
            <a:ext uri="{FF2B5EF4-FFF2-40B4-BE49-F238E27FC236}">
              <a16:creationId xmlns:a16="http://schemas.microsoft.com/office/drawing/2014/main" id="{4D8B6291-A3B3-412B-ADDC-72E7D79128FE}"/>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46" name="Text Box 87">
          <a:extLst>
            <a:ext uri="{FF2B5EF4-FFF2-40B4-BE49-F238E27FC236}">
              <a16:creationId xmlns:a16="http://schemas.microsoft.com/office/drawing/2014/main" id="{2ED956A1-F7DA-4E1D-B26F-0BF9F5697D5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47" name="Text Box 88">
          <a:extLst>
            <a:ext uri="{FF2B5EF4-FFF2-40B4-BE49-F238E27FC236}">
              <a16:creationId xmlns:a16="http://schemas.microsoft.com/office/drawing/2014/main" id="{AD117065-21AF-44FA-9AC2-29D30962AD8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48" name="Text Box 89">
          <a:extLst>
            <a:ext uri="{FF2B5EF4-FFF2-40B4-BE49-F238E27FC236}">
              <a16:creationId xmlns:a16="http://schemas.microsoft.com/office/drawing/2014/main" id="{48732B50-185E-4A19-9D75-A9E12E2A236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49" name="Text Box 90">
          <a:extLst>
            <a:ext uri="{FF2B5EF4-FFF2-40B4-BE49-F238E27FC236}">
              <a16:creationId xmlns:a16="http://schemas.microsoft.com/office/drawing/2014/main" id="{C17B0133-07B0-4304-A312-EBC09CB68AF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50" name="Text Box 91">
          <a:extLst>
            <a:ext uri="{FF2B5EF4-FFF2-40B4-BE49-F238E27FC236}">
              <a16:creationId xmlns:a16="http://schemas.microsoft.com/office/drawing/2014/main" id="{A27D3FFB-7E64-467C-9F08-EDC639D4444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51" name="Text Box 92">
          <a:extLst>
            <a:ext uri="{FF2B5EF4-FFF2-40B4-BE49-F238E27FC236}">
              <a16:creationId xmlns:a16="http://schemas.microsoft.com/office/drawing/2014/main" id="{871E15B6-E830-4B22-8CAC-3D96146C351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52" name="Text Box 93">
          <a:extLst>
            <a:ext uri="{FF2B5EF4-FFF2-40B4-BE49-F238E27FC236}">
              <a16:creationId xmlns:a16="http://schemas.microsoft.com/office/drawing/2014/main" id="{0739F2F5-5005-4867-B202-B9C1FD35BA2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53" name="Text Box 94">
          <a:extLst>
            <a:ext uri="{FF2B5EF4-FFF2-40B4-BE49-F238E27FC236}">
              <a16:creationId xmlns:a16="http://schemas.microsoft.com/office/drawing/2014/main" id="{3967A452-23B9-4D7D-951C-7A36E6630F4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54" name="Text Box 87">
          <a:extLst>
            <a:ext uri="{FF2B5EF4-FFF2-40B4-BE49-F238E27FC236}">
              <a16:creationId xmlns:a16="http://schemas.microsoft.com/office/drawing/2014/main" id="{00759EA4-7832-42D0-870E-F83274D601C0}"/>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55" name="Text Box 88">
          <a:extLst>
            <a:ext uri="{FF2B5EF4-FFF2-40B4-BE49-F238E27FC236}">
              <a16:creationId xmlns:a16="http://schemas.microsoft.com/office/drawing/2014/main" id="{E393C681-3FA8-4459-BA93-9B0EC85FC56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56" name="Text Box 89">
          <a:extLst>
            <a:ext uri="{FF2B5EF4-FFF2-40B4-BE49-F238E27FC236}">
              <a16:creationId xmlns:a16="http://schemas.microsoft.com/office/drawing/2014/main" id="{7312ECAA-4BEB-4D8C-B09B-3624016C0AD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57" name="Text Box 90">
          <a:extLst>
            <a:ext uri="{FF2B5EF4-FFF2-40B4-BE49-F238E27FC236}">
              <a16:creationId xmlns:a16="http://schemas.microsoft.com/office/drawing/2014/main" id="{2AFB3AE9-023E-4428-8995-03B6B9900FF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58" name="Text Box 91">
          <a:extLst>
            <a:ext uri="{FF2B5EF4-FFF2-40B4-BE49-F238E27FC236}">
              <a16:creationId xmlns:a16="http://schemas.microsoft.com/office/drawing/2014/main" id="{130B7E9A-E4BF-4DAB-B417-F24BCDF0E62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59" name="Text Box 92">
          <a:extLst>
            <a:ext uri="{FF2B5EF4-FFF2-40B4-BE49-F238E27FC236}">
              <a16:creationId xmlns:a16="http://schemas.microsoft.com/office/drawing/2014/main" id="{A5BF24D0-8D22-406F-8B49-132311E2D1E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60" name="Text Box 93">
          <a:extLst>
            <a:ext uri="{FF2B5EF4-FFF2-40B4-BE49-F238E27FC236}">
              <a16:creationId xmlns:a16="http://schemas.microsoft.com/office/drawing/2014/main" id="{E97B276D-63C4-4EFD-97DC-3DAFD7382274}"/>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61" name="Text Box 94">
          <a:extLst>
            <a:ext uri="{FF2B5EF4-FFF2-40B4-BE49-F238E27FC236}">
              <a16:creationId xmlns:a16="http://schemas.microsoft.com/office/drawing/2014/main" id="{1FC27306-C0E4-4F15-877A-C886C7460B0E}"/>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62" name="Text Box 87">
          <a:extLst>
            <a:ext uri="{FF2B5EF4-FFF2-40B4-BE49-F238E27FC236}">
              <a16:creationId xmlns:a16="http://schemas.microsoft.com/office/drawing/2014/main" id="{8A6F8938-94BC-4DEF-B8D5-4DB1C7486FE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63" name="Text Box 88">
          <a:extLst>
            <a:ext uri="{FF2B5EF4-FFF2-40B4-BE49-F238E27FC236}">
              <a16:creationId xmlns:a16="http://schemas.microsoft.com/office/drawing/2014/main" id="{277255E8-5F09-44C0-8C87-73547B7D2FF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64" name="Text Box 89">
          <a:extLst>
            <a:ext uri="{FF2B5EF4-FFF2-40B4-BE49-F238E27FC236}">
              <a16:creationId xmlns:a16="http://schemas.microsoft.com/office/drawing/2014/main" id="{5D90EB1C-0FB8-44DC-ABE0-333D6BF9EEFD}"/>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65" name="Text Box 90">
          <a:extLst>
            <a:ext uri="{FF2B5EF4-FFF2-40B4-BE49-F238E27FC236}">
              <a16:creationId xmlns:a16="http://schemas.microsoft.com/office/drawing/2014/main" id="{0647DE7F-2DF1-4D5C-B5D6-F3E88BFDDAF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66" name="Text Box 91">
          <a:extLst>
            <a:ext uri="{FF2B5EF4-FFF2-40B4-BE49-F238E27FC236}">
              <a16:creationId xmlns:a16="http://schemas.microsoft.com/office/drawing/2014/main" id="{FD69DBC3-026A-4CDD-9DB5-C4917B993ED8}"/>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67" name="Text Box 92">
          <a:extLst>
            <a:ext uri="{FF2B5EF4-FFF2-40B4-BE49-F238E27FC236}">
              <a16:creationId xmlns:a16="http://schemas.microsoft.com/office/drawing/2014/main" id="{F1806CB6-7AD5-40D8-B15B-3D4A7808F19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68" name="Text Box 93">
          <a:extLst>
            <a:ext uri="{FF2B5EF4-FFF2-40B4-BE49-F238E27FC236}">
              <a16:creationId xmlns:a16="http://schemas.microsoft.com/office/drawing/2014/main" id="{E28A50C3-18E6-471A-BE55-9F7C85B1332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69" name="Text Box 94">
          <a:extLst>
            <a:ext uri="{FF2B5EF4-FFF2-40B4-BE49-F238E27FC236}">
              <a16:creationId xmlns:a16="http://schemas.microsoft.com/office/drawing/2014/main" id="{BC772252-587F-42CE-8CA6-D5DCD0BDE9FD}"/>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70" name="Text Box 87">
          <a:extLst>
            <a:ext uri="{FF2B5EF4-FFF2-40B4-BE49-F238E27FC236}">
              <a16:creationId xmlns:a16="http://schemas.microsoft.com/office/drawing/2014/main" id="{50264922-7C94-4329-BE1D-5C2FF118E7C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71" name="Text Box 88">
          <a:extLst>
            <a:ext uri="{FF2B5EF4-FFF2-40B4-BE49-F238E27FC236}">
              <a16:creationId xmlns:a16="http://schemas.microsoft.com/office/drawing/2014/main" id="{45DE796F-9DAF-468D-BAE9-9912123F2B5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72" name="Text Box 89">
          <a:extLst>
            <a:ext uri="{FF2B5EF4-FFF2-40B4-BE49-F238E27FC236}">
              <a16:creationId xmlns:a16="http://schemas.microsoft.com/office/drawing/2014/main" id="{23F3CCCA-5265-4B9A-A082-8BFB0BD63CF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73" name="Text Box 90">
          <a:extLst>
            <a:ext uri="{FF2B5EF4-FFF2-40B4-BE49-F238E27FC236}">
              <a16:creationId xmlns:a16="http://schemas.microsoft.com/office/drawing/2014/main" id="{844915BC-E586-4C63-A097-104B8D64A86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74" name="Text Box 91">
          <a:extLst>
            <a:ext uri="{FF2B5EF4-FFF2-40B4-BE49-F238E27FC236}">
              <a16:creationId xmlns:a16="http://schemas.microsoft.com/office/drawing/2014/main" id="{51B7749C-EC10-4DF9-8DB2-B7FA80F126D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75" name="Text Box 92">
          <a:extLst>
            <a:ext uri="{FF2B5EF4-FFF2-40B4-BE49-F238E27FC236}">
              <a16:creationId xmlns:a16="http://schemas.microsoft.com/office/drawing/2014/main" id="{CA0AB9E3-A6E1-455C-8219-6C85535582E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76" name="Text Box 93">
          <a:extLst>
            <a:ext uri="{FF2B5EF4-FFF2-40B4-BE49-F238E27FC236}">
              <a16:creationId xmlns:a16="http://schemas.microsoft.com/office/drawing/2014/main" id="{50A9A752-61E0-4255-BCFC-71460C50B60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77" name="Text Box 94">
          <a:extLst>
            <a:ext uri="{FF2B5EF4-FFF2-40B4-BE49-F238E27FC236}">
              <a16:creationId xmlns:a16="http://schemas.microsoft.com/office/drawing/2014/main" id="{4349C489-0711-4593-A826-1F577B430FF5}"/>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78" name="Text Box 87">
          <a:extLst>
            <a:ext uri="{FF2B5EF4-FFF2-40B4-BE49-F238E27FC236}">
              <a16:creationId xmlns:a16="http://schemas.microsoft.com/office/drawing/2014/main" id="{CC701D20-0625-4507-A94B-C750906A44A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79" name="Text Box 88">
          <a:extLst>
            <a:ext uri="{FF2B5EF4-FFF2-40B4-BE49-F238E27FC236}">
              <a16:creationId xmlns:a16="http://schemas.microsoft.com/office/drawing/2014/main" id="{737876B0-D49F-491B-9D8D-FD7353D9865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80" name="Text Box 89">
          <a:extLst>
            <a:ext uri="{FF2B5EF4-FFF2-40B4-BE49-F238E27FC236}">
              <a16:creationId xmlns:a16="http://schemas.microsoft.com/office/drawing/2014/main" id="{F51F762F-0537-4A6F-9FA3-9FDB2D108B7A}"/>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81" name="Text Box 90">
          <a:extLst>
            <a:ext uri="{FF2B5EF4-FFF2-40B4-BE49-F238E27FC236}">
              <a16:creationId xmlns:a16="http://schemas.microsoft.com/office/drawing/2014/main" id="{9A4F791B-B21C-48FC-A4C5-388F5EF6D4ED}"/>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82" name="Text Box 91">
          <a:extLst>
            <a:ext uri="{FF2B5EF4-FFF2-40B4-BE49-F238E27FC236}">
              <a16:creationId xmlns:a16="http://schemas.microsoft.com/office/drawing/2014/main" id="{7D1290BD-1673-474A-9667-C49C4BA0103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83" name="Text Box 92">
          <a:extLst>
            <a:ext uri="{FF2B5EF4-FFF2-40B4-BE49-F238E27FC236}">
              <a16:creationId xmlns:a16="http://schemas.microsoft.com/office/drawing/2014/main" id="{A6430B8F-9265-4489-A1ED-158F99A06B7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84" name="Text Box 93">
          <a:extLst>
            <a:ext uri="{FF2B5EF4-FFF2-40B4-BE49-F238E27FC236}">
              <a16:creationId xmlns:a16="http://schemas.microsoft.com/office/drawing/2014/main" id="{2C7D49B3-B344-4A05-BFD7-429224336F8E}"/>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85" name="Text Box 94">
          <a:extLst>
            <a:ext uri="{FF2B5EF4-FFF2-40B4-BE49-F238E27FC236}">
              <a16:creationId xmlns:a16="http://schemas.microsoft.com/office/drawing/2014/main" id="{80A9C3E3-F524-4B81-8FB9-D41CB0672F7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86" name="Text Box 87">
          <a:extLst>
            <a:ext uri="{FF2B5EF4-FFF2-40B4-BE49-F238E27FC236}">
              <a16:creationId xmlns:a16="http://schemas.microsoft.com/office/drawing/2014/main" id="{FB49C3E3-7750-47E5-ABFC-128CD6A98800}"/>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87" name="Text Box 88">
          <a:extLst>
            <a:ext uri="{FF2B5EF4-FFF2-40B4-BE49-F238E27FC236}">
              <a16:creationId xmlns:a16="http://schemas.microsoft.com/office/drawing/2014/main" id="{282007A0-1D13-4076-92F9-338A8137E53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88" name="Text Box 89">
          <a:extLst>
            <a:ext uri="{FF2B5EF4-FFF2-40B4-BE49-F238E27FC236}">
              <a16:creationId xmlns:a16="http://schemas.microsoft.com/office/drawing/2014/main" id="{A4790351-F982-406B-A75A-883B51B1B468}"/>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89" name="Text Box 90">
          <a:extLst>
            <a:ext uri="{FF2B5EF4-FFF2-40B4-BE49-F238E27FC236}">
              <a16:creationId xmlns:a16="http://schemas.microsoft.com/office/drawing/2014/main" id="{DF3DC843-3020-4571-9965-23FC8439279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90" name="Text Box 91">
          <a:extLst>
            <a:ext uri="{FF2B5EF4-FFF2-40B4-BE49-F238E27FC236}">
              <a16:creationId xmlns:a16="http://schemas.microsoft.com/office/drawing/2014/main" id="{67DEC2E3-A1E2-4C46-AFFA-16FDDE9B1ED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91" name="Text Box 92">
          <a:extLst>
            <a:ext uri="{FF2B5EF4-FFF2-40B4-BE49-F238E27FC236}">
              <a16:creationId xmlns:a16="http://schemas.microsoft.com/office/drawing/2014/main" id="{2D824B77-72F3-4FFC-B99C-9D0FD031E15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92" name="Text Box 93">
          <a:extLst>
            <a:ext uri="{FF2B5EF4-FFF2-40B4-BE49-F238E27FC236}">
              <a16:creationId xmlns:a16="http://schemas.microsoft.com/office/drawing/2014/main" id="{CA0F8240-07CD-4E2A-A45A-10B51852FD4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93" name="Text Box 94">
          <a:extLst>
            <a:ext uri="{FF2B5EF4-FFF2-40B4-BE49-F238E27FC236}">
              <a16:creationId xmlns:a16="http://schemas.microsoft.com/office/drawing/2014/main" id="{83487604-E26F-42F9-8F22-5A6661E8F4BE}"/>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94" name="Text Box 87">
          <a:extLst>
            <a:ext uri="{FF2B5EF4-FFF2-40B4-BE49-F238E27FC236}">
              <a16:creationId xmlns:a16="http://schemas.microsoft.com/office/drawing/2014/main" id="{68E83B0C-991F-49E0-8F8B-382BBA0EF74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95" name="Text Box 88">
          <a:extLst>
            <a:ext uri="{FF2B5EF4-FFF2-40B4-BE49-F238E27FC236}">
              <a16:creationId xmlns:a16="http://schemas.microsoft.com/office/drawing/2014/main" id="{2457E910-DD94-42E5-8B48-248C3A66CADD}"/>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96" name="Text Box 89">
          <a:extLst>
            <a:ext uri="{FF2B5EF4-FFF2-40B4-BE49-F238E27FC236}">
              <a16:creationId xmlns:a16="http://schemas.microsoft.com/office/drawing/2014/main" id="{9AAE70A9-BD3D-4038-8CDB-39E882EDEF2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597" name="Text Box 90">
          <a:extLst>
            <a:ext uri="{FF2B5EF4-FFF2-40B4-BE49-F238E27FC236}">
              <a16:creationId xmlns:a16="http://schemas.microsoft.com/office/drawing/2014/main" id="{4C909041-6645-4449-8F18-AAECE1289E5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98" name="Text Box 91">
          <a:extLst>
            <a:ext uri="{FF2B5EF4-FFF2-40B4-BE49-F238E27FC236}">
              <a16:creationId xmlns:a16="http://schemas.microsoft.com/office/drawing/2014/main" id="{27C8B6FB-3058-4E6F-9E26-92C7A98AC64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599" name="Text Box 92">
          <a:extLst>
            <a:ext uri="{FF2B5EF4-FFF2-40B4-BE49-F238E27FC236}">
              <a16:creationId xmlns:a16="http://schemas.microsoft.com/office/drawing/2014/main" id="{FA06D370-B2AE-429D-B4C3-1968AE3CE74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00" name="Text Box 93">
          <a:extLst>
            <a:ext uri="{FF2B5EF4-FFF2-40B4-BE49-F238E27FC236}">
              <a16:creationId xmlns:a16="http://schemas.microsoft.com/office/drawing/2014/main" id="{59C545C7-52E0-4245-BB65-D0924542F22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01" name="Text Box 94">
          <a:extLst>
            <a:ext uri="{FF2B5EF4-FFF2-40B4-BE49-F238E27FC236}">
              <a16:creationId xmlns:a16="http://schemas.microsoft.com/office/drawing/2014/main" id="{59D7E693-1EEB-42A5-A02C-B7A708ABEDC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02" name="Text Box 87">
          <a:extLst>
            <a:ext uri="{FF2B5EF4-FFF2-40B4-BE49-F238E27FC236}">
              <a16:creationId xmlns:a16="http://schemas.microsoft.com/office/drawing/2014/main" id="{7677A247-7849-4740-A96D-25F12A24C87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03" name="Text Box 88">
          <a:extLst>
            <a:ext uri="{FF2B5EF4-FFF2-40B4-BE49-F238E27FC236}">
              <a16:creationId xmlns:a16="http://schemas.microsoft.com/office/drawing/2014/main" id="{2EDEA97C-BA88-4201-93B4-5C549084501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04" name="Text Box 89">
          <a:extLst>
            <a:ext uri="{FF2B5EF4-FFF2-40B4-BE49-F238E27FC236}">
              <a16:creationId xmlns:a16="http://schemas.microsoft.com/office/drawing/2014/main" id="{C6823E31-6D81-47A6-8A51-0A28E83B151A}"/>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05" name="Text Box 90">
          <a:extLst>
            <a:ext uri="{FF2B5EF4-FFF2-40B4-BE49-F238E27FC236}">
              <a16:creationId xmlns:a16="http://schemas.microsoft.com/office/drawing/2014/main" id="{F2A323CF-CC57-4202-9B82-D6852FBEAB8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06" name="Text Box 91">
          <a:extLst>
            <a:ext uri="{FF2B5EF4-FFF2-40B4-BE49-F238E27FC236}">
              <a16:creationId xmlns:a16="http://schemas.microsoft.com/office/drawing/2014/main" id="{DCB2FD24-34C8-4493-B242-7BE6E03CE09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07" name="Text Box 92">
          <a:extLst>
            <a:ext uri="{FF2B5EF4-FFF2-40B4-BE49-F238E27FC236}">
              <a16:creationId xmlns:a16="http://schemas.microsoft.com/office/drawing/2014/main" id="{F6A35AC7-DF1E-423D-A296-CCD92BAC329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08" name="Text Box 93">
          <a:extLst>
            <a:ext uri="{FF2B5EF4-FFF2-40B4-BE49-F238E27FC236}">
              <a16:creationId xmlns:a16="http://schemas.microsoft.com/office/drawing/2014/main" id="{D946E264-3D8A-4B4E-8D95-3741D3FEA9BD}"/>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09" name="Text Box 94">
          <a:extLst>
            <a:ext uri="{FF2B5EF4-FFF2-40B4-BE49-F238E27FC236}">
              <a16:creationId xmlns:a16="http://schemas.microsoft.com/office/drawing/2014/main" id="{CDE46BAD-CD62-41B8-9111-42DEA0F8007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10" name="Text Box 87">
          <a:extLst>
            <a:ext uri="{FF2B5EF4-FFF2-40B4-BE49-F238E27FC236}">
              <a16:creationId xmlns:a16="http://schemas.microsoft.com/office/drawing/2014/main" id="{7B3B2EE2-8C55-466C-BC4A-F46A174A23FD}"/>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11" name="Text Box 88">
          <a:extLst>
            <a:ext uri="{FF2B5EF4-FFF2-40B4-BE49-F238E27FC236}">
              <a16:creationId xmlns:a16="http://schemas.microsoft.com/office/drawing/2014/main" id="{75BD3B78-B15A-4E65-8FA3-FADB7E88288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12" name="Text Box 89">
          <a:extLst>
            <a:ext uri="{FF2B5EF4-FFF2-40B4-BE49-F238E27FC236}">
              <a16:creationId xmlns:a16="http://schemas.microsoft.com/office/drawing/2014/main" id="{D49E4582-0C29-4564-83CB-EF77BCDE703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13" name="Text Box 90">
          <a:extLst>
            <a:ext uri="{FF2B5EF4-FFF2-40B4-BE49-F238E27FC236}">
              <a16:creationId xmlns:a16="http://schemas.microsoft.com/office/drawing/2014/main" id="{2C52742D-764B-4678-9E10-107DD296BA0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14" name="Text Box 91">
          <a:extLst>
            <a:ext uri="{FF2B5EF4-FFF2-40B4-BE49-F238E27FC236}">
              <a16:creationId xmlns:a16="http://schemas.microsoft.com/office/drawing/2014/main" id="{400665F5-CE31-4C3C-A7CC-DFA35F79560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15" name="Text Box 92">
          <a:extLst>
            <a:ext uri="{FF2B5EF4-FFF2-40B4-BE49-F238E27FC236}">
              <a16:creationId xmlns:a16="http://schemas.microsoft.com/office/drawing/2014/main" id="{10B72D79-D289-41DF-88AF-4152AFFB7298}"/>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16" name="Text Box 93">
          <a:extLst>
            <a:ext uri="{FF2B5EF4-FFF2-40B4-BE49-F238E27FC236}">
              <a16:creationId xmlns:a16="http://schemas.microsoft.com/office/drawing/2014/main" id="{CBCEA6AD-C85F-44D3-9380-CBA97B690EE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17" name="Text Box 94">
          <a:extLst>
            <a:ext uri="{FF2B5EF4-FFF2-40B4-BE49-F238E27FC236}">
              <a16:creationId xmlns:a16="http://schemas.microsoft.com/office/drawing/2014/main" id="{C196C540-696A-4E6D-937E-67275D716AC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18" name="Text Box 87">
          <a:extLst>
            <a:ext uri="{FF2B5EF4-FFF2-40B4-BE49-F238E27FC236}">
              <a16:creationId xmlns:a16="http://schemas.microsoft.com/office/drawing/2014/main" id="{943C9374-9F50-468F-B6CF-E9887BFCB5A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19" name="Text Box 88">
          <a:extLst>
            <a:ext uri="{FF2B5EF4-FFF2-40B4-BE49-F238E27FC236}">
              <a16:creationId xmlns:a16="http://schemas.microsoft.com/office/drawing/2014/main" id="{F17E5BAC-373E-4572-969E-79E356987210}"/>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20" name="Text Box 89">
          <a:extLst>
            <a:ext uri="{FF2B5EF4-FFF2-40B4-BE49-F238E27FC236}">
              <a16:creationId xmlns:a16="http://schemas.microsoft.com/office/drawing/2014/main" id="{A2448919-125F-4BF5-A518-F0DCCD40CEC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21" name="Text Box 90">
          <a:extLst>
            <a:ext uri="{FF2B5EF4-FFF2-40B4-BE49-F238E27FC236}">
              <a16:creationId xmlns:a16="http://schemas.microsoft.com/office/drawing/2014/main" id="{05FA44A6-33F2-48CD-8201-F364C707B04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22" name="Text Box 91">
          <a:extLst>
            <a:ext uri="{FF2B5EF4-FFF2-40B4-BE49-F238E27FC236}">
              <a16:creationId xmlns:a16="http://schemas.microsoft.com/office/drawing/2014/main" id="{DBB46696-119B-4FBD-B8F6-3BE5DC34F4C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23" name="Text Box 92">
          <a:extLst>
            <a:ext uri="{FF2B5EF4-FFF2-40B4-BE49-F238E27FC236}">
              <a16:creationId xmlns:a16="http://schemas.microsoft.com/office/drawing/2014/main" id="{B6AC403C-94AA-414B-8E3A-53382117432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24" name="Text Box 93">
          <a:extLst>
            <a:ext uri="{FF2B5EF4-FFF2-40B4-BE49-F238E27FC236}">
              <a16:creationId xmlns:a16="http://schemas.microsoft.com/office/drawing/2014/main" id="{0C7DAF41-3683-4ACE-8A59-4312DEBFF6C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25" name="Text Box 94">
          <a:extLst>
            <a:ext uri="{FF2B5EF4-FFF2-40B4-BE49-F238E27FC236}">
              <a16:creationId xmlns:a16="http://schemas.microsoft.com/office/drawing/2014/main" id="{2018E476-CE44-400B-8EDC-ABD65A97D60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26" name="Text Box 87">
          <a:extLst>
            <a:ext uri="{FF2B5EF4-FFF2-40B4-BE49-F238E27FC236}">
              <a16:creationId xmlns:a16="http://schemas.microsoft.com/office/drawing/2014/main" id="{E1234F35-CAB5-48AA-AA81-D61784CE7CC3}"/>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27" name="Text Box 88">
          <a:extLst>
            <a:ext uri="{FF2B5EF4-FFF2-40B4-BE49-F238E27FC236}">
              <a16:creationId xmlns:a16="http://schemas.microsoft.com/office/drawing/2014/main" id="{FB35C284-8548-4A40-B5A3-16BC69E4FEC3}"/>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28" name="Text Box 89">
          <a:extLst>
            <a:ext uri="{FF2B5EF4-FFF2-40B4-BE49-F238E27FC236}">
              <a16:creationId xmlns:a16="http://schemas.microsoft.com/office/drawing/2014/main" id="{144EC446-ADA9-40F2-A359-456B44DC4B9D}"/>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29" name="Text Box 90">
          <a:extLst>
            <a:ext uri="{FF2B5EF4-FFF2-40B4-BE49-F238E27FC236}">
              <a16:creationId xmlns:a16="http://schemas.microsoft.com/office/drawing/2014/main" id="{2C494A21-4427-4AA9-BA4B-23BFE81AEB9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30" name="Text Box 91">
          <a:extLst>
            <a:ext uri="{FF2B5EF4-FFF2-40B4-BE49-F238E27FC236}">
              <a16:creationId xmlns:a16="http://schemas.microsoft.com/office/drawing/2014/main" id="{1CDF1631-44BC-4ED3-BAB9-D19A1BC68CB1}"/>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31" name="Text Box 92">
          <a:extLst>
            <a:ext uri="{FF2B5EF4-FFF2-40B4-BE49-F238E27FC236}">
              <a16:creationId xmlns:a16="http://schemas.microsoft.com/office/drawing/2014/main" id="{0302C692-28F3-4BB6-8355-DB633A6B7B51}"/>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32" name="Text Box 93">
          <a:extLst>
            <a:ext uri="{FF2B5EF4-FFF2-40B4-BE49-F238E27FC236}">
              <a16:creationId xmlns:a16="http://schemas.microsoft.com/office/drawing/2014/main" id="{8420D78C-F13C-462C-AF77-A74B3913553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33" name="Text Box 94">
          <a:extLst>
            <a:ext uri="{FF2B5EF4-FFF2-40B4-BE49-F238E27FC236}">
              <a16:creationId xmlns:a16="http://schemas.microsoft.com/office/drawing/2014/main" id="{6AB69D22-31C0-4F5D-AD55-F220B3D7C7E5}"/>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34" name="Text Box 87">
          <a:extLst>
            <a:ext uri="{FF2B5EF4-FFF2-40B4-BE49-F238E27FC236}">
              <a16:creationId xmlns:a16="http://schemas.microsoft.com/office/drawing/2014/main" id="{AEC9622D-F429-4A90-93AB-2EF716808E3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35" name="Text Box 88">
          <a:extLst>
            <a:ext uri="{FF2B5EF4-FFF2-40B4-BE49-F238E27FC236}">
              <a16:creationId xmlns:a16="http://schemas.microsoft.com/office/drawing/2014/main" id="{4B8C0358-59A3-4236-88C7-9EC8F8010573}"/>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36" name="Text Box 89">
          <a:extLst>
            <a:ext uri="{FF2B5EF4-FFF2-40B4-BE49-F238E27FC236}">
              <a16:creationId xmlns:a16="http://schemas.microsoft.com/office/drawing/2014/main" id="{89EC31CC-B449-42AD-8DBC-F14EDA92A0CA}"/>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37" name="Text Box 90">
          <a:extLst>
            <a:ext uri="{FF2B5EF4-FFF2-40B4-BE49-F238E27FC236}">
              <a16:creationId xmlns:a16="http://schemas.microsoft.com/office/drawing/2014/main" id="{B581E6B5-43F0-4AC7-B508-CE1A60C5524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38" name="Text Box 91">
          <a:extLst>
            <a:ext uri="{FF2B5EF4-FFF2-40B4-BE49-F238E27FC236}">
              <a16:creationId xmlns:a16="http://schemas.microsoft.com/office/drawing/2014/main" id="{56026598-8DC8-485E-A4EE-33C46E33BFC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39" name="Text Box 92">
          <a:extLst>
            <a:ext uri="{FF2B5EF4-FFF2-40B4-BE49-F238E27FC236}">
              <a16:creationId xmlns:a16="http://schemas.microsoft.com/office/drawing/2014/main" id="{38144BAD-66EC-43BF-A9CE-BB95AC2F361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40" name="Text Box 93">
          <a:extLst>
            <a:ext uri="{FF2B5EF4-FFF2-40B4-BE49-F238E27FC236}">
              <a16:creationId xmlns:a16="http://schemas.microsoft.com/office/drawing/2014/main" id="{A7C3FD0B-EB7B-4836-BE44-85D5EED60EE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41" name="Text Box 94">
          <a:extLst>
            <a:ext uri="{FF2B5EF4-FFF2-40B4-BE49-F238E27FC236}">
              <a16:creationId xmlns:a16="http://schemas.microsoft.com/office/drawing/2014/main" id="{755BB05A-41FE-4A4F-B379-0560398FAA58}"/>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42" name="Text Box 87">
          <a:extLst>
            <a:ext uri="{FF2B5EF4-FFF2-40B4-BE49-F238E27FC236}">
              <a16:creationId xmlns:a16="http://schemas.microsoft.com/office/drawing/2014/main" id="{CF6ABEFF-7212-4338-8E70-60C50488B6B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43" name="Text Box 88">
          <a:extLst>
            <a:ext uri="{FF2B5EF4-FFF2-40B4-BE49-F238E27FC236}">
              <a16:creationId xmlns:a16="http://schemas.microsoft.com/office/drawing/2014/main" id="{6A94E5F8-66B4-464B-A350-D66B35FE518A}"/>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44" name="Text Box 89">
          <a:extLst>
            <a:ext uri="{FF2B5EF4-FFF2-40B4-BE49-F238E27FC236}">
              <a16:creationId xmlns:a16="http://schemas.microsoft.com/office/drawing/2014/main" id="{2FD46514-3E4E-450D-9B8B-397E188A6E5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45" name="Text Box 90">
          <a:extLst>
            <a:ext uri="{FF2B5EF4-FFF2-40B4-BE49-F238E27FC236}">
              <a16:creationId xmlns:a16="http://schemas.microsoft.com/office/drawing/2014/main" id="{01E4956C-D380-4872-962F-5B73906AAE71}"/>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46" name="Text Box 91">
          <a:extLst>
            <a:ext uri="{FF2B5EF4-FFF2-40B4-BE49-F238E27FC236}">
              <a16:creationId xmlns:a16="http://schemas.microsoft.com/office/drawing/2014/main" id="{591C9685-69E6-4EFB-90CB-AFDF2A208E1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47" name="Text Box 92">
          <a:extLst>
            <a:ext uri="{FF2B5EF4-FFF2-40B4-BE49-F238E27FC236}">
              <a16:creationId xmlns:a16="http://schemas.microsoft.com/office/drawing/2014/main" id="{AA51D5CC-5E69-476D-98D0-F3983B58CE4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48" name="Text Box 93">
          <a:extLst>
            <a:ext uri="{FF2B5EF4-FFF2-40B4-BE49-F238E27FC236}">
              <a16:creationId xmlns:a16="http://schemas.microsoft.com/office/drawing/2014/main" id="{168A3E54-2B27-4812-9ECF-97E1B4C77B9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49" name="Text Box 94">
          <a:extLst>
            <a:ext uri="{FF2B5EF4-FFF2-40B4-BE49-F238E27FC236}">
              <a16:creationId xmlns:a16="http://schemas.microsoft.com/office/drawing/2014/main" id="{445688BC-B823-410F-8715-EBA05E21D89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50" name="Text Box 87">
          <a:extLst>
            <a:ext uri="{FF2B5EF4-FFF2-40B4-BE49-F238E27FC236}">
              <a16:creationId xmlns:a16="http://schemas.microsoft.com/office/drawing/2014/main" id="{BD56FCCE-0210-4711-824F-FE362822CA6A}"/>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51" name="Text Box 88">
          <a:extLst>
            <a:ext uri="{FF2B5EF4-FFF2-40B4-BE49-F238E27FC236}">
              <a16:creationId xmlns:a16="http://schemas.microsoft.com/office/drawing/2014/main" id="{5788C6DA-903A-49F0-9C78-F4354F0F789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52" name="Text Box 89">
          <a:extLst>
            <a:ext uri="{FF2B5EF4-FFF2-40B4-BE49-F238E27FC236}">
              <a16:creationId xmlns:a16="http://schemas.microsoft.com/office/drawing/2014/main" id="{E302BDD6-F688-4CFF-A689-973C91786438}"/>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53" name="Text Box 90">
          <a:extLst>
            <a:ext uri="{FF2B5EF4-FFF2-40B4-BE49-F238E27FC236}">
              <a16:creationId xmlns:a16="http://schemas.microsoft.com/office/drawing/2014/main" id="{0EEF3BFE-2E81-440A-A197-6AE67BD3EB50}"/>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54" name="Text Box 91">
          <a:extLst>
            <a:ext uri="{FF2B5EF4-FFF2-40B4-BE49-F238E27FC236}">
              <a16:creationId xmlns:a16="http://schemas.microsoft.com/office/drawing/2014/main" id="{DDF99F30-873A-44EB-BA30-D875983EFEBE}"/>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55" name="Text Box 92">
          <a:extLst>
            <a:ext uri="{FF2B5EF4-FFF2-40B4-BE49-F238E27FC236}">
              <a16:creationId xmlns:a16="http://schemas.microsoft.com/office/drawing/2014/main" id="{FAACB53D-E0C2-421D-B9BE-1F997BE92F1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56" name="Text Box 93">
          <a:extLst>
            <a:ext uri="{FF2B5EF4-FFF2-40B4-BE49-F238E27FC236}">
              <a16:creationId xmlns:a16="http://schemas.microsoft.com/office/drawing/2014/main" id="{F29E69D8-79FE-4090-A5ED-27C1BCE4082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57" name="Text Box 94">
          <a:extLst>
            <a:ext uri="{FF2B5EF4-FFF2-40B4-BE49-F238E27FC236}">
              <a16:creationId xmlns:a16="http://schemas.microsoft.com/office/drawing/2014/main" id="{13A2204E-E028-4EE3-89B7-A27CB441CB25}"/>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58" name="Text Box 87">
          <a:extLst>
            <a:ext uri="{FF2B5EF4-FFF2-40B4-BE49-F238E27FC236}">
              <a16:creationId xmlns:a16="http://schemas.microsoft.com/office/drawing/2014/main" id="{F8361E80-2BE4-4662-89FC-66385CFC7274}"/>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59" name="Text Box 88">
          <a:extLst>
            <a:ext uri="{FF2B5EF4-FFF2-40B4-BE49-F238E27FC236}">
              <a16:creationId xmlns:a16="http://schemas.microsoft.com/office/drawing/2014/main" id="{8B981B88-36DE-4C70-AEE6-6BAE2FBE641A}"/>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60" name="Text Box 89">
          <a:extLst>
            <a:ext uri="{FF2B5EF4-FFF2-40B4-BE49-F238E27FC236}">
              <a16:creationId xmlns:a16="http://schemas.microsoft.com/office/drawing/2014/main" id="{60BCA636-7748-4DC8-A435-9B2BD451919A}"/>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61" name="Text Box 90">
          <a:extLst>
            <a:ext uri="{FF2B5EF4-FFF2-40B4-BE49-F238E27FC236}">
              <a16:creationId xmlns:a16="http://schemas.microsoft.com/office/drawing/2014/main" id="{D677B8D8-B696-424F-BEBA-1E1BAF166DE0}"/>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62" name="Text Box 91">
          <a:extLst>
            <a:ext uri="{FF2B5EF4-FFF2-40B4-BE49-F238E27FC236}">
              <a16:creationId xmlns:a16="http://schemas.microsoft.com/office/drawing/2014/main" id="{14E8CA3F-1A9B-401C-B6B5-EB96B58974E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63" name="Text Box 92">
          <a:extLst>
            <a:ext uri="{FF2B5EF4-FFF2-40B4-BE49-F238E27FC236}">
              <a16:creationId xmlns:a16="http://schemas.microsoft.com/office/drawing/2014/main" id="{89BD28EF-2454-42C1-AC78-9830BE7C6ED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64" name="Text Box 93">
          <a:extLst>
            <a:ext uri="{FF2B5EF4-FFF2-40B4-BE49-F238E27FC236}">
              <a16:creationId xmlns:a16="http://schemas.microsoft.com/office/drawing/2014/main" id="{BFB31212-0E58-4D1C-B1D8-2A957EA7B491}"/>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65" name="Text Box 94">
          <a:extLst>
            <a:ext uri="{FF2B5EF4-FFF2-40B4-BE49-F238E27FC236}">
              <a16:creationId xmlns:a16="http://schemas.microsoft.com/office/drawing/2014/main" id="{E110C813-AF4D-47BA-8DC6-3C7F747AF345}"/>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66" name="Text Box 87">
          <a:extLst>
            <a:ext uri="{FF2B5EF4-FFF2-40B4-BE49-F238E27FC236}">
              <a16:creationId xmlns:a16="http://schemas.microsoft.com/office/drawing/2014/main" id="{061CC871-3AC6-4204-A2F0-D2330AB8BA4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67" name="Text Box 88">
          <a:extLst>
            <a:ext uri="{FF2B5EF4-FFF2-40B4-BE49-F238E27FC236}">
              <a16:creationId xmlns:a16="http://schemas.microsoft.com/office/drawing/2014/main" id="{14258196-1B66-45D3-AD23-761948C62E0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68" name="Text Box 89">
          <a:extLst>
            <a:ext uri="{FF2B5EF4-FFF2-40B4-BE49-F238E27FC236}">
              <a16:creationId xmlns:a16="http://schemas.microsoft.com/office/drawing/2014/main" id="{72505D58-715F-4383-B09B-264A1C67511E}"/>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69" name="Text Box 90">
          <a:extLst>
            <a:ext uri="{FF2B5EF4-FFF2-40B4-BE49-F238E27FC236}">
              <a16:creationId xmlns:a16="http://schemas.microsoft.com/office/drawing/2014/main" id="{5831E33B-98C3-4B3B-8C86-54647C82D9DF}"/>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70" name="Text Box 91">
          <a:extLst>
            <a:ext uri="{FF2B5EF4-FFF2-40B4-BE49-F238E27FC236}">
              <a16:creationId xmlns:a16="http://schemas.microsoft.com/office/drawing/2014/main" id="{E1F60D2A-60B0-41CC-9543-199E87AD073D}"/>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71" name="Text Box 92">
          <a:extLst>
            <a:ext uri="{FF2B5EF4-FFF2-40B4-BE49-F238E27FC236}">
              <a16:creationId xmlns:a16="http://schemas.microsoft.com/office/drawing/2014/main" id="{3AFB9E9C-B57A-4814-81BA-5F0A11521FD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72" name="Text Box 93">
          <a:extLst>
            <a:ext uri="{FF2B5EF4-FFF2-40B4-BE49-F238E27FC236}">
              <a16:creationId xmlns:a16="http://schemas.microsoft.com/office/drawing/2014/main" id="{4879A5EE-AA93-4029-BED2-174E79EF4CE1}"/>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73" name="Text Box 94">
          <a:extLst>
            <a:ext uri="{FF2B5EF4-FFF2-40B4-BE49-F238E27FC236}">
              <a16:creationId xmlns:a16="http://schemas.microsoft.com/office/drawing/2014/main" id="{3941103F-8DBD-4B4A-A502-078D37B031B8}"/>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74" name="Text Box 87">
          <a:extLst>
            <a:ext uri="{FF2B5EF4-FFF2-40B4-BE49-F238E27FC236}">
              <a16:creationId xmlns:a16="http://schemas.microsoft.com/office/drawing/2014/main" id="{C4B2BB4C-BB60-4DAA-8EF6-D8DA45289C83}"/>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75" name="Text Box 88">
          <a:extLst>
            <a:ext uri="{FF2B5EF4-FFF2-40B4-BE49-F238E27FC236}">
              <a16:creationId xmlns:a16="http://schemas.microsoft.com/office/drawing/2014/main" id="{33B4ADCA-30FE-4A41-8415-5D6EF38FCC73}"/>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76" name="Text Box 89">
          <a:extLst>
            <a:ext uri="{FF2B5EF4-FFF2-40B4-BE49-F238E27FC236}">
              <a16:creationId xmlns:a16="http://schemas.microsoft.com/office/drawing/2014/main" id="{7C654F60-17C7-409C-9420-03362131EDED}"/>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77" name="Text Box 90">
          <a:extLst>
            <a:ext uri="{FF2B5EF4-FFF2-40B4-BE49-F238E27FC236}">
              <a16:creationId xmlns:a16="http://schemas.microsoft.com/office/drawing/2014/main" id="{66B3322E-9121-45B6-8D95-31D7EC1A0DD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78" name="Text Box 91">
          <a:extLst>
            <a:ext uri="{FF2B5EF4-FFF2-40B4-BE49-F238E27FC236}">
              <a16:creationId xmlns:a16="http://schemas.microsoft.com/office/drawing/2014/main" id="{9A6DEDB1-8A4D-4CEA-9E7C-83C96A2F598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79" name="Text Box 92">
          <a:extLst>
            <a:ext uri="{FF2B5EF4-FFF2-40B4-BE49-F238E27FC236}">
              <a16:creationId xmlns:a16="http://schemas.microsoft.com/office/drawing/2014/main" id="{39A92984-43E8-480B-BD70-DCCFD8B9CAA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80" name="Text Box 93">
          <a:extLst>
            <a:ext uri="{FF2B5EF4-FFF2-40B4-BE49-F238E27FC236}">
              <a16:creationId xmlns:a16="http://schemas.microsoft.com/office/drawing/2014/main" id="{65D54EA5-9D2C-4534-A797-DB6AB986B28D}"/>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81" name="Text Box 94">
          <a:extLst>
            <a:ext uri="{FF2B5EF4-FFF2-40B4-BE49-F238E27FC236}">
              <a16:creationId xmlns:a16="http://schemas.microsoft.com/office/drawing/2014/main" id="{1259A9EC-BFB3-49AE-9DE6-9096638329D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82" name="Text Box 87">
          <a:extLst>
            <a:ext uri="{FF2B5EF4-FFF2-40B4-BE49-F238E27FC236}">
              <a16:creationId xmlns:a16="http://schemas.microsoft.com/office/drawing/2014/main" id="{4FCC61D1-2423-4E03-89E0-30E562FDBDE3}"/>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83" name="Text Box 88">
          <a:extLst>
            <a:ext uri="{FF2B5EF4-FFF2-40B4-BE49-F238E27FC236}">
              <a16:creationId xmlns:a16="http://schemas.microsoft.com/office/drawing/2014/main" id="{79B7879F-83D4-403B-B846-95A4954BB8C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84" name="Text Box 89">
          <a:extLst>
            <a:ext uri="{FF2B5EF4-FFF2-40B4-BE49-F238E27FC236}">
              <a16:creationId xmlns:a16="http://schemas.microsoft.com/office/drawing/2014/main" id="{382BD3D6-A141-4B15-870C-C271EA4F5D5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85" name="Text Box 90">
          <a:extLst>
            <a:ext uri="{FF2B5EF4-FFF2-40B4-BE49-F238E27FC236}">
              <a16:creationId xmlns:a16="http://schemas.microsoft.com/office/drawing/2014/main" id="{CB2A8CE2-6E4C-4C48-A431-19A3E48E947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86" name="Text Box 91">
          <a:extLst>
            <a:ext uri="{FF2B5EF4-FFF2-40B4-BE49-F238E27FC236}">
              <a16:creationId xmlns:a16="http://schemas.microsoft.com/office/drawing/2014/main" id="{71702600-FBAD-4477-876D-19EDB68BCAB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87" name="Text Box 92">
          <a:extLst>
            <a:ext uri="{FF2B5EF4-FFF2-40B4-BE49-F238E27FC236}">
              <a16:creationId xmlns:a16="http://schemas.microsoft.com/office/drawing/2014/main" id="{55AD80DD-68B1-4B78-9DDF-A7C6432DE9C5}"/>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88" name="Text Box 93">
          <a:extLst>
            <a:ext uri="{FF2B5EF4-FFF2-40B4-BE49-F238E27FC236}">
              <a16:creationId xmlns:a16="http://schemas.microsoft.com/office/drawing/2014/main" id="{6AE7A011-C584-4E96-93FD-0DE46B0C810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89" name="Text Box 94">
          <a:extLst>
            <a:ext uri="{FF2B5EF4-FFF2-40B4-BE49-F238E27FC236}">
              <a16:creationId xmlns:a16="http://schemas.microsoft.com/office/drawing/2014/main" id="{AA4D05EF-6D29-4177-A43D-09EB2795D6D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90" name="Text Box 87">
          <a:extLst>
            <a:ext uri="{FF2B5EF4-FFF2-40B4-BE49-F238E27FC236}">
              <a16:creationId xmlns:a16="http://schemas.microsoft.com/office/drawing/2014/main" id="{0928D403-5712-436B-BC7C-4E6A87795D9B}"/>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91" name="Text Box 88">
          <a:extLst>
            <a:ext uri="{FF2B5EF4-FFF2-40B4-BE49-F238E27FC236}">
              <a16:creationId xmlns:a16="http://schemas.microsoft.com/office/drawing/2014/main" id="{D0CBF406-7D53-41E6-972C-B294CCC1E880}"/>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92" name="Text Box 89">
          <a:extLst>
            <a:ext uri="{FF2B5EF4-FFF2-40B4-BE49-F238E27FC236}">
              <a16:creationId xmlns:a16="http://schemas.microsoft.com/office/drawing/2014/main" id="{9D932FBB-BBF6-4EB1-976A-9CAA4234977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93" name="Text Box 90">
          <a:extLst>
            <a:ext uri="{FF2B5EF4-FFF2-40B4-BE49-F238E27FC236}">
              <a16:creationId xmlns:a16="http://schemas.microsoft.com/office/drawing/2014/main" id="{1081567F-049F-4291-84A3-BE1AD1B3E993}"/>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94" name="Text Box 91">
          <a:extLst>
            <a:ext uri="{FF2B5EF4-FFF2-40B4-BE49-F238E27FC236}">
              <a16:creationId xmlns:a16="http://schemas.microsoft.com/office/drawing/2014/main" id="{87F1B4E9-9F00-4F64-B0FA-C91361351E8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95" name="Text Box 92">
          <a:extLst>
            <a:ext uri="{FF2B5EF4-FFF2-40B4-BE49-F238E27FC236}">
              <a16:creationId xmlns:a16="http://schemas.microsoft.com/office/drawing/2014/main" id="{43C56BE4-9800-424B-9ECA-F655E53FBE7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96" name="Text Box 93">
          <a:extLst>
            <a:ext uri="{FF2B5EF4-FFF2-40B4-BE49-F238E27FC236}">
              <a16:creationId xmlns:a16="http://schemas.microsoft.com/office/drawing/2014/main" id="{087CCECE-3037-4A38-AC90-23B28363279D}"/>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697" name="Text Box 94">
          <a:extLst>
            <a:ext uri="{FF2B5EF4-FFF2-40B4-BE49-F238E27FC236}">
              <a16:creationId xmlns:a16="http://schemas.microsoft.com/office/drawing/2014/main" id="{180E2C48-BC47-4584-9E0A-DB5CB79C63C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98" name="Text Box 87">
          <a:extLst>
            <a:ext uri="{FF2B5EF4-FFF2-40B4-BE49-F238E27FC236}">
              <a16:creationId xmlns:a16="http://schemas.microsoft.com/office/drawing/2014/main" id="{B3CA06B6-C04C-41C4-8F15-06065B0660B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699" name="Text Box 88">
          <a:extLst>
            <a:ext uri="{FF2B5EF4-FFF2-40B4-BE49-F238E27FC236}">
              <a16:creationId xmlns:a16="http://schemas.microsoft.com/office/drawing/2014/main" id="{A697A9FD-A8F0-4926-83B9-152BF2E0732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00" name="Text Box 89">
          <a:extLst>
            <a:ext uri="{FF2B5EF4-FFF2-40B4-BE49-F238E27FC236}">
              <a16:creationId xmlns:a16="http://schemas.microsoft.com/office/drawing/2014/main" id="{A4F6EB4C-D727-4F70-9700-26B0ED0961EE}"/>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01" name="Text Box 90">
          <a:extLst>
            <a:ext uri="{FF2B5EF4-FFF2-40B4-BE49-F238E27FC236}">
              <a16:creationId xmlns:a16="http://schemas.microsoft.com/office/drawing/2014/main" id="{AC4C95C8-6D28-4633-8A01-872BE15548A8}"/>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02" name="Text Box 91">
          <a:extLst>
            <a:ext uri="{FF2B5EF4-FFF2-40B4-BE49-F238E27FC236}">
              <a16:creationId xmlns:a16="http://schemas.microsoft.com/office/drawing/2014/main" id="{0ABFAE53-1A39-4B20-8B6C-B004C521459E}"/>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03" name="Text Box 92">
          <a:extLst>
            <a:ext uri="{FF2B5EF4-FFF2-40B4-BE49-F238E27FC236}">
              <a16:creationId xmlns:a16="http://schemas.microsoft.com/office/drawing/2014/main" id="{1EA93250-A32C-40E8-A14B-76A3A528A97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04" name="Text Box 93">
          <a:extLst>
            <a:ext uri="{FF2B5EF4-FFF2-40B4-BE49-F238E27FC236}">
              <a16:creationId xmlns:a16="http://schemas.microsoft.com/office/drawing/2014/main" id="{538C3947-5445-47ED-9186-7E12C9ECB1C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05" name="Text Box 94">
          <a:extLst>
            <a:ext uri="{FF2B5EF4-FFF2-40B4-BE49-F238E27FC236}">
              <a16:creationId xmlns:a16="http://schemas.microsoft.com/office/drawing/2014/main" id="{FE4E99B6-055D-42F8-B68E-5FBE0E3E97F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06" name="Text Box 87">
          <a:extLst>
            <a:ext uri="{FF2B5EF4-FFF2-40B4-BE49-F238E27FC236}">
              <a16:creationId xmlns:a16="http://schemas.microsoft.com/office/drawing/2014/main" id="{5149477E-B56B-47AC-AC62-F4BCBA60563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07" name="Text Box 88">
          <a:extLst>
            <a:ext uri="{FF2B5EF4-FFF2-40B4-BE49-F238E27FC236}">
              <a16:creationId xmlns:a16="http://schemas.microsoft.com/office/drawing/2014/main" id="{AD4A81FD-F667-4BD7-B1E2-9BB836A08C8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08" name="Text Box 89">
          <a:extLst>
            <a:ext uri="{FF2B5EF4-FFF2-40B4-BE49-F238E27FC236}">
              <a16:creationId xmlns:a16="http://schemas.microsoft.com/office/drawing/2014/main" id="{65F62AD4-5C3A-4734-91B7-53B61066811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09" name="Text Box 90">
          <a:extLst>
            <a:ext uri="{FF2B5EF4-FFF2-40B4-BE49-F238E27FC236}">
              <a16:creationId xmlns:a16="http://schemas.microsoft.com/office/drawing/2014/main" id="{53BC731A-2338-4846-ACE9-FF2FC8716B4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10" name="Text Box 91">
          <a:extLst>
            <a:ext uri="{FF2B5EF4-FFF2-40B4-BE49-F238E27FC236}">
              <a16:creationId xmlns:a16="http://schemas.microsoft.com/office/drawing/2014/main" id="{EE39B4AB-DCFE-40F7-8157-715C59B17E6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11" name="Text Box 92">
          <a:extLst>
            <a:ext uri="{FF2B5EF4-FFF2-40B4-BE49-F238E27FC236}">
              <a16:creationId xmlns:a16="http://schemas.microsoft.com/office/drawing/2014/main" id="{8F86B67B-E78B-4370-83A7-F88192303E1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12" name="Text Box 93">
          <a:extLst>
            <a:ext uri="{FF2B5EF4-FFF2-40B4-BE49-F238E27FC236}">
              <a16:creationId xmlns:a16="http://schemas.microsoft.com/office/drawing/2014/main" id="{2C72AA2D-5EE6-4B0C-9667-F9159A27BAE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13" name="Text Box 94">
          <a:extLst>
            <a:ext uri="{FF2B5EF4-FFF2-40B4-BE49-F238E27FC236}">
              <a16:creationId xmlns:a16="http://schemas.microsoft.com/office/drawing/2014/main" id="{95748BA9-FCCD-45C5-AC66-90D77F5BEA47}"/>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14" name="Text Box 87">
          <a:extLst>
            <a:ext uri="{FF2B5EF4-FFF2-40B4-BE49-F238E27FC236}">
              <a16:creationId xmlns:a16="http://schemas.microsoft.com/office/drawing/2014/main" id="{C2D000F3-DAF7-4470-8988-6BCFCE70EF6B}"/>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15" name="Text Box 88">
          <a:extLst>
            <a:ext uri="{FF2B5EF4-FFF2-40B4-BE49-F238E27FC236}">
              <a16:creationId xmlns:a16="http://schemas.microsoft.com/office/drawing/2014/main" id="{ADC42540-0BFD-4B6A-8DCE-F872E52564CB}"/>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16" name="Text Box 89">
          <a:extLst>
            <a:ext uri="{FF2B5EF4-FFF2-40B4-BE49-F238E27FC236}">
              <a16:creationId xmlns:a16="http://schemas.microsoft.com/office/drawing/2014/main" id="{89B8A4CE-F5F7-4713-8842-B515F5FAAABD}"/>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17" name="Text Box 90">
          <a:extLst>
            <a:ext uri="{FF2B5EF4-FFF2-40B4-BE49-F238E27FC236}">
              <a16:creationId xmlns:a16="http://schemas.microsoft.com/office/drawing/2014/main" id="{A760F4DE-A388-4D77-B284-F1A75C6F3C2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18" name="Text Box 91">
          <a:extLst>
            <a:ext uri="{FF2B5EF4-FFF2-40B4-BE49-F238E27FC236}">
              <a16:creationId xmlns:a16="http://schemas.microsoft.com/office/drawing/2014/main" id="{C43AE37B-7159-4756-B473-1E1AF7BBC0C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19" name="Text Box 92">
          <a:extLst>
            <a:ext uri="{FF2B5EF4-FFF2-40B4-BE49-F238E27FC236}">
              <a16:creationId xmlns:a16="http://schemas.microsoft.com/office/drawing/2014/main" id="{2E8E638D-DF9C-4614-A62D-DD9BC1FBFC4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20" name="Text Box 93">
          <a:extLst>
            <a:ext uri="{FF2B5EF4-FFF2-40B4-BE49-F238E27FC236}">
              <a16:creationId xmlns:a16="http://schemas.microsoft.com/office/drawing/2014/main" id="{C195DAB9-5E12-4E39-ABB7-AC7E66362764}"/>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21" name="Text Box 94">
          <a:extLst>
            <a:ext uri="{FF2B5EF4-FFF2-40B4-BE49-F238E27FC236}">
              <a16:creationId xmlns:a16="http://schemas.microsoft.com/office/drawing/2014/main" id="{16F7B035-87A3-4DC2-A232-0D5862F02E13}"/>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22" name="Text Box 87">
          <a:extLst>
            <a:ext uri="{FF2B5EF4-FFF2-40B4-BE49-F238E27FC236}">
              <a16:creationId xmlns:a16="http://schemas.microsoft.com/office/drawing/2014/main" id="{27459E65-F6ED-46B2-B36D-E3CF6102022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23" name="Text Box 88">
          <a:extLst>
            <a:ext uri="{FF2B5EF4-FFF2-40B4-BE49-F238E27FC236}">
              <a16:creationId xmlns:a16="http://schemas.microsoft.com/office/drawing/2014/main" id="{0D7938F9-891D-4671-8CF7-CDE84BF6855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24" name="Text Box 89">
          <a:extLst>
            <a:ext uri="{FF2B5EF4-FFF2-40B4-BE49-F238E27FC236}">
              <a16:creationId xmlns:a16="http://schemas.microsoft.com/office/drawing/2014/main" id="{9820E6CC-AB0C-4D6B-836D-91391C55D2B8}"/>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25" name="Text Box 90">
          <a:extLst>
            <a:ext uri="{FF2B5EF4-FFF2-40B4-BE49-F238E27FC236}">
              <a16:creationId xmlns:a16="http://schemas.microsoft.com/office/drawing/2014/main" id="{B04C7648-8689-4E8E-AE9A-FA419360307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26" name="Text Box 91">
          <a:extLst>
            <a:ext uri="{FF2B5EF4-FFF2-40B4-BE49-F238E27FC236}">
              <a16:creationId xmlns:a16="http://schemas.microsoft.com/office/drawing/2014/main" id="{C9DC6252-0004-4DFF-BCD8-0E675074306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27" name="Text Box 92">
          <a:extLst>
            <a:ext uri="{FF2B5EF4-FFF2-40B4-BE49-F238E27FC236}">
              <a16:creationId xmlns:a16="http://schemas.microsoft.com/office/drawing/2014/main" id="{1CE09692-82E3-4015-825B-9417E0AEF10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28" name="Text Box 93">
          <a:extLst>
            <a:ext uri="{FF2B5EF4-FFF2-40B4-BE49-F238E27FC236}">
              <a16:creationId xmlns:a16="http://schemas.microsoft.com/office/drawing/2014/main" id="{BA054B29-0EA4-4352-8BDE-F0887BA4E1F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29" name="Text Box 94">
          <a:extLst>
            <a:ext uri="{FF2B5EF4-FFF2-40B4-BE49-F238E27FC236}">
              <a16:creationId xmlns:a16="http://schemas.microsoft.com/office/drawing/2014/main" id="{6C1F06F7-3E9E-4ED3-BF46-37FA197A415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30" name="Text Box 87">
          <a:extLst>
            <a:ext uri="{FF2B5EF4-FFF2-40B4-BE49-F238E27FC236}">
              <a16:creationId xmlns:a16="http://schemas.microsoft.com/office/drawing/2014/main" id="{77D354A0-4660-4CFF-932E-9C5C67B62FC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31" name="Text Box 88">
          <a:extLst>
            <a:ext uri="{FF2B5EF4-FFF2-40B4-BE49-F238E27FC236}">
              <a16:creationId xmlns:a16="http://schemas.microsoft.com/office/drawing/2014/main" id="{6B2BDBAA-27EC-4441-890C-37916FB418AE}"/>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32" name="Text Box 89">
          <a:extLst>
            <a:ext uri="{FF2B5EF4-FFF2-40B4-BE49-F238E27FC236}">
              <a16:creationId xmlns:a16="http://schemas.microsoft.com/office/drawing/2014/main" id="{756C02AF-750F-43E6-A591-2E04108BFDA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33" name="Text Box 90">
          <a:extLst>
            <a:ext uri="{FF2B5EF4-FFF2-40B4-BE49-F238E27FC236}">
              <a16:creationId xmlns:a16="http://schemas.microsoft.com/office/drawing/2014/main" id="{411B4A4A-93CF-42E4-816C-7F275283E7B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34" name="Text Box 91">
          <a:extLst>
            <a:ext uri="{FF2B5EF4-FFF2-40B4-BE49-F238E27FC236}">
              <a16:creationId xmlns:a16="http://schemas.microsoft.com/office/drawing/2014/main" id="{966FB524-C824-4609-904F-FCB0B5862CF1}"/>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35" name="Text Box 92">
          <a:extLst>
            <a:ext uri="{FF2B5EF4-FFF2-40B4-BE49-F238E27FC236}">
              <a16:creationId xmlns:a16="http://schemas.microsoft.com/office/drawing/2014/main" id="{455F4511-9ADD-4FDB-A79E-084D14F4FA5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36" name="Text Box 93">
          <a:extLst>
            <a:ext uri="{FF2B5EF4-FFF2-40B4-BE49-F238E27FC236}">
              <a16:creationId xmlns:a16="http://schemas.microsoft.com/office/drawing/2014/main" id="{52AFB6F5-0BED-4297-A66E-582141D22C0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37" name="Text Box 94">
          <a:extLst>
            <a:ext uri="{FF2B5EF4-FFF2-40B4-BE49-F238E27FC236}">
              <a16:creationId xmlns:a16="http://schemas.microsoft.com/office/drawing/2014/main" id="{81EBAA80-2AF9-4EDF-98BD-1E13269C469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38" name="Text Box 87">
          <a:extLst>
            <a:ext uri="{FF2B5EF4-FFF2-40B4-BE49-F238E27FC236}">
              <a16:creationId xmlns:a16="http://schemas.microsoft.com/office/drawing/2014/main" id="{315F082C-49EC-49BE-BAE4-AAC8105A20E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39" name="Text Box 88">
          <a:extLst>
            <a:ext uri="{FF2B5EF4-FFF2-40B4-BE49-F238E27FC236}">
              <a16:creationId xmlns:a16="http://schemas.microsoft.com/office/drawing/2014/main" id="{93A093ED-4CEA-4875-B271-2B5B0B67D27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40" name="Text Box 89">
          <a:extLst>
            <a:ext uri="{FF2B5EF4-FFF2-40B4-BE49-F238E27FC236}">
              <a16:creationId xmlns:a16="http://schemas.microsoft.com/office/drawing/2014/main" id="{B2B935F9-3EDD-4810-930D-56107EDB090B}"/>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41" name="Text Box 90">
          <a:extLst>
            <a:ext uri="{FF2B5EF4-FFF2-40B4-BE49-F238E27FC236}">
              <a16:creationId xmlns:a16="http://schemas.microsoft.com/office/drawing/2014/main" id="{6A96C054-D8DB-43E2-9203-0D95933E5E3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42" name="Text Box 91">
          <a:extLst>
            <a:ext uri="{FF2B5EF4-FFF2-40B4-BE49-F238E27FC236}">
              <a16:creationId xmlns:a16="http://schemas.microsoft.com/office/drawing/2014/main" id="{6E062A81-F64E-45CF-99CB-8BDEA6FA15D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43" name="Text Box 92">
          <a:extLst>
            <a:ext uri="{FF2B5EF4-FFF2-40B4-BE49-F238E27FC236}">
              <a16:creationId xmlns:a16="http://schemas.microsoft.com/office/drawing/2014/main" id="{3CCC41CB-08A6-4B4A-B561-6712D13BF2C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44" name="Text Box 93">
          <a:extLst>
            <a:ext uri="{FF2B5EF4-FFF2-40B4-BE49-F238E27FC236}">
              <a16:creationId xmlns:a16="http://schemas.microsoft.com/office/drawing/2014/main" id="{B786CED4-BD53-4803-ACEF-3B8EE43A65F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45" name="Text Box 94">
          <a:extLst>
            <a:ext uri="{FF2B5EF4-FFF2-40B4-BE49-F238E27FC236}">
              <a16:creationId xmlns:a16="http://schemas.microsoft.com/office/drawing/2014/main" id="{3B57149B-149A-4BDC-90A5-8B85CF461299}"/>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46" name="Text Box 87">
          <a:extLst>
            <a:ext uri="{FF2B5EF4-FFF2-40B4-BE49-F238E27FC236}">
              <a16:creationId xmlns:a16="http://schemas.microsoft.com/office/drawing/2014/main" id="{6E49BDC2-28CF-4080-A14F-EB7E080040F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47" name="Text Box 88">
          <a:extLst>
            <a:ext uri="{FF2B5EF4-FFF2-40B4-BE49-F238E27FC236}">
              <a16:creationId xmlns:a16="http://schemas.microsoft.com/office/drawing/2014/main" id="{A65FC3D2-FF48-4106-9C72-9FBAB714494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48" name="Text Box 89">
          <a:extLst>
            <a:ext uri="{FF2B5EF4-FFF2-40B4-BE49-F238E27FC236}">
              <a16:creationId xmlns:a16="http://schemas.microsoft.com/office/drawing/2014/main" id="{6864FC86-6B96-483C-B5BC-A9811DB2151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49" name="Text Box 90">
          <a:extLst>
            <a:ext uri="{FF2B5EF4-FFF2-40B4-BE49-F238E27FC236}">
              <a16:creationId xmlns:a16="http://schemas.microsoft.com/office/drawing/2014/main" id="{1405C4FC-9359-4B6F-BD84-07FC2DB50467}"/>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50" name="Text Box 91">
          <a:extLst>
            <a:ext uri="{FF2B5EF4-FFF2-40B4-BE49-F238E27FC236}">
              <a16:creationId xmlns:a16="http://schemas.microsoft.com/office/drawing/2014/main" id="{9B3F80F4-503B-4056-BDC1-7D7F9E1AEB0E}"/>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51" name="Text Box 92">
          <a:extLst>
            <a:ext uri="{FF2B5EF4-FFF2-40B4-BE49-F238E27FC236}">
              <a16:creationId xmlns:a16="http://schemas.microsoft.com/office/drawing/2014/main" id="{35B90423-5D81-4761-93CE-2A4E6684E1A1}"/>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52" name="Text Box 93">
          <a:extLst>
            <a:ext uri="{FF2B5EF4-FFF2-40B4-BE49-F238E27FC236}">
              <a16:creationId xmlns:a16="http://schemas.microsoft.com/office/drawing/2014/main" id="{6DAF589F-6AC6-49CC-9321-74D638FA3C5F}"/>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53" name="Text Box 94">
          <a:extLst>
            <a:ext uri="{FF2B5EF4-FFF2-40B4-BE49-F238E27FC236}">
              <a16:creationId xmlns:a16="http://schemas.microsoft.com/office/drawing/2014/main" id="{98C1673D-0599-4222-8DF0-64912D7EBFA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54" name="Text Box 87">
          <a:extLst>
            <a:ext uri="{FF2B5EF4-FFF2-40B4-BE49-F238E27FC236}">
              <a16:creationId xmlns:a16="http://schemas.microsoft.com/office/drawing/2014/main" id="{8E7CE452-782F-47B7-995B-0BAD2CD485A6}"/>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55" name="Text Box 88">
          <a:extLst>
            <a:ext uri="{FF2B5EF4-FFF2-40B4-BE49-F238E27FC236}">
              <a16:creationId xmlns:a16="http://schemas.microsoft.com/office/drawing/2014/main" id="{72AE10E3-8C10-4581-BC6B-5214AE164272}"/>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56" name="Text Box 89">
          <a:extLst>
            <a:ext uri="{FF2B5EF4-FFF2-40B4-BE49-F238E27FC236}">
              <a16:creationId xmlns:a16="http://schemas.microsoft.com/office/drawing/2014/main" id="{7306AAE9-70B3-4956-8F70-C283F2CD6A9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57" name="Text Box 90">
          <a:extLst>
            <a:ext uri="{FF2B5EF4-FFF2-40B4-BE49-F238E27FC236}">
              <a16:creationId xmlns:a16="http://schemas.microsoft.com/office/drawing/2014/main" id="{E10578CC-32F2-40D9-AFF3-FE649567530B}"/>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58" name="Text Box 91">
          <a:extLst>
            <a:ext uri="{FF2B5EF4-FFF2-40B4-BE49-F238E27FC236}">
              <a16:creationId xmlns:a16="http://schemas.microsoft.com/office/drawing/2014/main" id="{AE30D697-BB2E-4178-81D5-81BCCCAE68CA}"/>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59" name="Text Box 92">
          <a:extLst>
            <a:ext uri="{FF2B5EF4-FFF2-40B4-BE49-F238E27FC236}">
              <a16:creationId xmlns:a16="http://schemas.microsoft.com/office/drawing/2014/main" id="{90A23E8A-34E6-41DD-A76D-1FE630D3BBD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60" name="Text Box 93">
          <a:extLst>
            <a:ext uri="{FF2B5EF4-FFF2-40B4-BE49-F238E27FC236}">
              <a16:creationId xmlns:a16="http://schemas.microsoft.com/office/drawing/2014/main" id="{2EF9371A-BE48-4AC1-88ED-79D53D9FBEAC}"/>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61" name="Text Box 94">
          <a:extLst>
            <a:ext uri="{FF2B5EF4-FFF2-40B4-BE49-F238E27FC236}">
              <a16:creationId xmlns:a16="http://schemas.microsoft.com/office/drawing/2014/main" id="{F80A5928-DFC7-4F4C-990F-0BE023DD59C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62" name="Text Box 87">
          <a:extLst>
            <a:ext uri="{FF2B5EF4-FFF2-40B4-BE49-F238E27FC236}">
              <a16:creationId xmlns:a16="http://schemas.microsoft.com/office/drawing/2014/main" id="{BB135F21-1E26-4018-944A-25C16AFFC75C}"/>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63" name="Text Box 88">
          <a:extLst>
            <a:ext uri="{FF2B5EF4-FFF2-40B4-BE49-F238E27FC236}">
              <a16:creationId xmlns:a16="http://schemas.microsoft.com/office/drawing/2014/main" id="{337700DA-75E1-423F-A34B-C71D84C847B5}"/>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64" name="Text Box 89">
          <a:extLst>
            <a:ext uri="{FF2B5EF4-FFF2-40B4-BE49-F238E27FC236}">
              <a16:creationId xmlns:a16="http://schemas.microsoft.com/office/drawing/2014/main" id="{150B7EA3-83B7-4E75-9BF1-34E649801B33}"/>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116</xdr:row>
      <xdr:rowOff>0</xdr:rowOff>
    </xdr:from>
    <xdr:ext cx="152400" cy="314325"/>
    <xdr:sp macro="" textlink="">
      <xdr:nvSpPr>
        <xdr:cNvPr id="765" name="Text Box 90">
          <a:extLst>
            <a:ext uri="{FF2B5EF4-FFF2-40B4-BE49-F238E27FC236}">
              <a16:creationId xmlns:a16="http://schemas.microsoft.com/office/drawing/2014/main" id="{5127060D-A5F4-4F55-AD5D-CAE999456F59}"/>
            </a:ext>
          </a:extLst>
        </xdr:cNvPr>
        <xdr:cNvSpPr txBox="1">
          <a:spLocks noChangeArrowheads="1"/>
        </xdr:cNvSpPr>
      </xdr:nvSpPr>
      <xdr:spPr bwMode="auto">
        <a:xfrm>
          <a:off x="4429125"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66" name="Text Box 91">
          <a:extLst>
            <a:ext uri="{FF2B5EF4-FFF2-40B4-BE49-F238E27FC236}">
              <a16:creationId xmlns:a16="http://schemas.microsoft.com/office/drawing/2014/main" id="{89D12AFD-A779-4DC2-9032-4662B55AE882}"/>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67" name="Text Box 92">
          <a:extLst>
            <a:ext uri="{FF2B5EF4-FFF2-40B4-BE49-F238E27FC236}">
              <a16:creationId xmlns:a16="http://schemas.microsoft.com/office/drawing/2014/main" id="{1A29A1C7-9820-4D31-B2A0-C53C90718880}"/>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68" name="Text Box 93">
          <a:extLst>
            <a:ext uri="{FF2B5EF4-FFF2-40B4-BE49-F238E27FC236}">
              <a16:creationId xmlns:a16="http://schemas.microsoft.com/office/drawing/2014/main" id="{4D1A687B-43E7-44BE-B191-D5D2B8CE833B}"/>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116</xdr:row>
      <xdr:rowOff>0</xdr:rowOff>
    </xdr:from>
    <xdr:ext cx="152400" cy="314325"/>
    <xdr:sp macro="" textlink="">
      <xdr:nvSpPr>
        <xdr:cNvPr id="769" name="Text Box 94">
          <a:extLst>
            <a:ext uri="{FF2B5EF4-FFF2-40B4-BE49-F238E27FC236}">
              <a16:creationId xmlns:a16="http://schemas.microsoft.com/office/drawing/2014/main" id="{D71C83F2-3580-4336-8ED8-669B9CA85186}"/>
            </a:ext>
          </a:extLst>
        </xdr:cNvPr>
        <xdr:cNvSpPr txBox="1">
          <a:spLocks noChangeArrowheads="1"/>
        </xdr:cNvSpPr>
      </xdr:nvSpPr>
      <xdr:spPr bwMode="auto">
        <a:xfrm>
          <a:off x="4933950" y="232600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70" name="Text Box 87">
          <a:extLst>
            <a:ext uri="{FF2B5EF4-FFF2-40B4-BE49-F238E27FC236}">
              <a16:creationId xmlns:a16="http://schemas.microsoft.com/office/drawing/2014/main" id="{AA25DCAF-6B2E-46E9-8F3F-AAB7F840C40B}"/>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71" name="Text Box 88">
          <a:extLst>
            <a:ext uri="{FF2B5EF4-FFF2-40B4-BE49-F238E27FC236}">
              <a16:creationId xmlns:a16="http://schemas.microsoft.com/office/drawing/2014/main" id="{AD84B94A-0D73-489E-B5E1-1478BD0427A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72" name="Text Box 89">
          <a:extLst>
            <a:ext uri="{FF2B5EF4-FFF2-40B4-BE49-F238E27FC236}">
              <a16:creationId xmlns:a16="http://schemas.microsoft.com/office/drawing/2014/main" id="{BD468BC8-683A-481C-8873-7A939D33115A}"/>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73" name="Text Box 90">
          <a:extLst>
            <a:ext uri="{FF2B5EF4-FFF2-40B4-BE49-F238E27FC236}">
              <a16:creationId xmlns:a16="http://schemas.microsoft.com/office/drawing/2014/main" id="{4437F34B-75AD-4515-8872-78A7D0CFF5B0}"/>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74" name="Text Box 91">
          <a:extLst>
            <a:ext uri="{FF2B5EF4-FFF2-40B4-BE49-F238E27FC236}">
              <a16:creationId xmlns:a16="http://schemas.microsoft.com/office/drawing/2014/main" id="{081C7387-5293-48D6-B717-FBCE7F56324C}"/>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75" name="Text Box 92">
          <a:extLst>
            <a:ext uri="{FF2B5EF4-FFF2-40B4-BE49-F238E27FC236}">
              <a16:creationId xmlns:a16="http://schemas.microsoft.com/office/drawing/2014/main" id="{F1F28F02-9DE4-42C0-B0F6-4A85F84CF1D8}"/>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76" name="Text Box 93">
          <a:extLst>
            <a:ext uri="{FF2B5EF4-FFF2-40B4-BE49-F238E27FC236}">
              <a16:creationId xmlns:a16="http://schemas.microsoft.com/office/drawing/2014/main" id="{BADFB7DC-4A7C-4175-A52A-79BE7740F37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77" name="Text Box 94">
          <a:extLst>
            <a:ext uri="{FF2B5EF4-FFF2-40B4-BE49-F238E27FC236}">
              <a16:creationId xmlns:a16="http://schemas.microsoft.com/office/drawing/2014/main" id="{D9B203A1-52DE-4EA2-8BCC-E75AFF7EA645}"/>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78" name="Text Box 87">
          <a:extLst>
            <a:ext uri="{FF2B5EF4-FFF2-40B4-BE49-F238E27FC236}">
              <a16:creationId xmlns:a16="http://schemas.microsoft.com/office/drawing/2014/main" id="{5FAA676F-F730-4DBF-BEF5-60F957EF7D5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79" name="Text Box 88">
          <a:extLst>
            <a:ext uri="{FF2B5EF4-FFF2-40B4-BE49-F238E27FC236}">
              <a16:creationId xmlns:a16="http://schemas.microsoft.com/office/drawing/2014/main" id="{D4DB469E-C059-437B-ACC8-8135844DB39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80" name="Text Box 89">
          <a:extLst>
            <a:ext uri="{FF2B5EF4-FFF2-40B4-BE49-F238E27FC236}">
              <a16:creationId xmlns:a16="http://schemas.microsoft.com/office/drawing/2014/main" id="{E3CC99CE-3E0B-4C65-AB53-17A0171C735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81" name="Text Box 90">
          <a:extLst>
            <a:ext uri="{FF2B5EF4-FFF2-40B4-BE49-F238E27FC236}">
              <a16:creationId xmlns:a16="http://schemas.microsoft.com/office/drawing/2014/main" id="{E5B44636-F89C-4F96-8F1E-1C97649C481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82" name="Text Box 91">
          <a:extLst>
            <a:ext uri="{FF2B5EF4-FFF2-40B4-BE49-F238E27FC236}">
              <a16:creationId xmlns:a16="http://schemas.microsoft.com/office/drawing/2014/main" id="{E25F671F-C83D-4E18-9F9A-C0A840DC22F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83" name="Text Box 92">
          <a:extLst>
            <a:ext uri="{FF2B5EF4-FFF2-40B4-BE49-F238E27FC236}">
              <a16:creationId xmlns:a16="http://schemas.microsoft.com/office/drawing/2014/main" id="{AA9FEB25-E3EA-4864-97BE-C71088A1363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84" name="Text Box 93">
          <a:extLst>
            <a:ext uri="{FF2B5EF4-FFF2-40B4-BE49-F238E27FC236}">
              <a16:creationId xmlns:a16="http://schemas.microsoft.com/office/drawing/2014/main" id="{EB48421F-2072-430C-B89B-B1FFA361116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85" name="Text Box 94">
          <a:extLst>
            <a:ext uri="{FF2B5EF4-FFF2-40B4-BE49-F238E27FC236}">
              <a16:creationId xmlns:a16="http://schemas.microsoft.com/office/drawing/2014/main" id="{3DA1500B-E4DF-40F2-A67A-673700677393}"/>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86" name="Text Box 87">
          <a:extLst>
            <a:ext uri="{FF2B5EF4-FFF2-40B4-BE49-F238E27FC236}">
              <a16:creationId xmlns:a16="http://schemas.microsoft.com/office/drawing/2014/main" id="{6E8F9C83-9B8E-43C2-929A-9DE5CBE6D90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87" name="Text Box 88">
          <a:extLst>
            <a:ext uri="{FF2B5EF4-FFF2-40B4-BE49-F238E27FC236}">
              <a16:creationId xmlns:a16="http://schemas.microsoft.com/office/drawing/2014/main" id="{3040B53A-087B-443F-AF35-0A039350E47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88" name="Text Box 89">
          <a:extLst>
            <a:ext uri="{FF2B5EF4-FFF2-40B4-BE49-F238E27FC236}">
              <a16:creationId xmlns:a16="http://schemas.microsoft.com/office/drawing/2014/main" id="{22651CA0-DB22-4D8F-A6E7-2A0CB50B709F}"/>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89" name="Text Box 90">
          <a:extLst>
            <a:ext uri="{FF2B5EF4-FFF2-40B4-BE49-F238E27FC236}">
              <a16:creationId xmlns:a16="http://schemas.microsoft.com/office/drawing/2014/main" id="{2BD5BC96-32BC-4A7E-BF4E-C2D040EFF50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90" name="Text Box 91">
          <a:extLst>
            <a:ext uri="{FF2B5EF4-FFF2-40B4-BE49-F238E27FC236}">
              <a16:creationId xmlns:a16="http://schemas.microsoft.com/office/drawing/2014/main" id="{1D610A1B-6A60-4499-8DE6-1BB84EC0C82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91" name="Text Box 92">
          <a:extLst>
            <a:ext uri="{FF2B5EF4-FFF2-40B4-BE49-F238E27FC236}">
              <a16:creationId xmlns:a16="http://schemas.microsoft.com/office/drawing/2014/main" id="{82E132C6-9C45-4DBD-A3DA-3C0D3115017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92" name="Text Box 93">
          <a:extLst>
            <a:ext uri="{FF2B5EF4-FFF2-40B4-BE49-F238E27FC236}">
              <a16:creationId xmlns:a16="http://schemas.microsoft.com/office/drawing/2014/main" id="{767E1FD0-401C-4AEB-96A3-D1776293945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93" name="Text Box 94">
          <a:extLst>
            <a:ext uri="{FF2B5EF4-FFF2-40B4-BE49-F238E27FC236}">
              <a16:creationId xmlns:a16="http://schemas.microsoft.com/office/drawing/2014/main" id="{B9F8242D-7BBC-47CC-8C71-85F24C6B13D5}"/>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94" name="Text Box 87">
          <a:extLst>
            <a:ext uri="{FF2B5EF4-FFF2-40B4-BE49-F238E27FC236}">
              <a16:creationId xmlns:a16="http://schemas.microsoft.com/office/drawing/2014/main" id="{13CBBB9E-9548-4951-9D24-4C402795EA9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95" name="Text Box 88">
          <a:extLst>
            <a:ext uri="{FF2B5EF4-FFF2-40B4-BE49-F238E27FC236}">
              <a16:creationId xmlns:a16="http://schemas.microsoft.com/office/drawing/2014/main" id="{6E0162B6-D704-4A03-8394-F7E2B9BC4D9B}"/>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96" name="Text Box 89">
          <a:extLst>
            <a:ext uri="{FF2B5EF4-FFF2-40B4-BE49-F238E27FC236}">
              <a16:creationId xmlns:a16="http://schemas.microsoft.com/office/drawing/2014/main" id="{1B905F15-1E52-4750-B3EE-3A133B820D3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797" name="Text Box 90">
          <a:extLst>
            <a:ext uri="{FF2B5EF4-FFF2-40B4-BE49-F238E27FC236}">
              <a16:creationId xmlns:a16="http://schemas.microsoft.com/office/drawing/2014/main" id="{D4571E3D-7789-4B0C-844C-B55D5CA1E87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98" name="Text Box 91">
          <a:extLst>
            <a:ext uri="{FF2B5EF4-FFF2-40B4-BE49-F238E27FC236}">
              <a16:creationId xmlns:a16="http://schemas.microsoft.com/office/drawing/2014/main" id="{328573A2-2D86-4710-90D1-8DE91B103CB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799" name="Text Box 92">
          <a:extLst>
            <a:ext uri="{FF2B5EF4-FFF2-40B4-BE49-F238E27FC236}">
              <a16:creationId xmlns:a16="http://schemas.microsoft.com/office/drawing/2014/main" id="{D79AC732-9517-486B-B17F-83A81A65484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00" name="Text Box 93">
          <a:extLst>
            <a:ext uri="{FF2B5EF4-FFF2-40B4-BE49-F238E27FC236}">
              <a16:creationId xmlns:a16="http://schemas.microsoft.com/office/drawing/2014/main" id="{D080C5A3-3C22-44C2-879D-F331ACB3996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01" name="Text Box 94">
          <a:extLst>
            <a:ext uri="{FF2B5EF4-FFF2-40B4-BE49-F238E27FC236}">
              <a16:creationId xmlns:a16="http://schemas.microsoft.com/office/drawing/2014/main" id="{A36B324A-8569-447C-8D80-5F3A9CBF787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02" name="Text Box 87">
          <a:extLst>
            <a:ext uri="{FF2B5EF4-FFF2-40B4-BE49-F238E27FC236}">
              <a16:creationId xmlns:a16="http://schemas.microsoft.com/office/drawing/2014/main" id="{B31579BC-FE69-491A-AEE3-2BC70ED97D1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03" name="Text Box 88">
          <a:extLst>
            <a:ext uri="{FF2B5EF4-FFF2-40B4-BE49-F238E27FC236}">
              <a16:creationId xmlns:a16="http://schemas.microsoft.com/office/drawing/2014/main" id="{0BEAC59F-FDBE-4EC6-8C4D-C959553430C0}"/>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04" name="Text Box 89">
          <a:extLst>
            <a:ext uri="{FF2B5EF4-FFF2-40B4-BE49-F238E27FC236}">
              <a16:creationId xmlns:a16="http://schemas.microsoft.com/office/drawing/2014/main" id="{D268F3E9-A219-49FB-8821-7B1E3C4ACC8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05" name="Text Box 90">
          <a:extLst>
            <a:ext uri="{FF2B5EF4-FFF2-40B4-BE49-F238E27FC236}">
              <a16:creationId xmlns:a16="http://schemas.microsoft.com/office/drawing/2014/main" id="{D4BDF756-F1C7-4EBB-8150-5131728741D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06" name="Text Box 91">
          <a:extLst>
            <a:ext uri="{FF2B5EF4-FFF2-40B4-BE49-F238E27FC236}">
              <a16:creationId xmlns:a16="http://schemas.microsoft.com/office/drawing/2014/main" id="{F561D5C9-F051-43DD-8644-747771A6C3D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07" name="Text Box 92">
          <a:extLst>
            <a:ext uri="{FF2B5EF4-FFF2-40B4-BE49-F238E27FC236}">
              <a16:creationId xmlns:a16="http://schemas.microsoft.com/office/drawing/2014/main" id="{9D1DCDCB-BF85-40B5-9192-0925770D82A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08" name="Text Box 93">
          <a:extLst>
            <a:ext uri="{FF2B5EF4-FFF2-40B4-BE49-F238E27FC236}">
              <a16:creationId xmlns:a16="http://schemas.microsoft.com/office/drawing/2014/main" id="{5AFFA03E-97E0-4F6F-973F-94B09C83EA4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09" name="Text Box 94">
          <a:extLst>
            <a:ext uri="{FF2B5EF4-FFF2-40B4-BE49-F238E27FC236}">
              <a16:creationId xmlns:a16="http://schemas.microsoft.com/office/drawing/2014/main" id="{894A07AC-C509-405C-8AAD-84641AD7F10A}"/>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10" name="Text Box 87">
          <a:extLst>
            <a:ext uri="{FF2B5EF4-FFF2-40B4-BE49-F238E27FC236}">
              <a16:creationId xmlns:a16="http://schemas.microsoft.com/office/drawing/2014/main" id="{A49730F0-FB8D-40FD-824C-166D014C517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11" name="Text Box 88">
          <a:extLst>
            <a:ext uri="{FF2B5EF4-FFF2-40B4-BE49-F238E27FC236}">
              <a16:creationId xmlns:a16="http://schemas.microsoft.com/office/drawing/2014/main" id="{543C8F6B-F76F-4549-8C71-68D223FE725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12" name="Text Box 89">
          <a:extLst>
            <a:ext uri="{FF2B5EF4-FFF2-40B4-BE49-F238E27FC236}">
              <a16:creationId xmlns:a16="http://schemas.microsoft.com/office/drawing/2014/main" id="{38956FCA-F332-49A7-85F7-3339F84E3BD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13" name="Text Box 90">
          <a:extLst>
            <a:ext uri="{FF2B5EF4-FFF2-40B4-BE49-F238E27FC236}">
              <a16:creationId xmlns:a16="http://schemas.microsoft.com/office/drawing/2014/main" id="{8DFD1BC9-A168-4359-817E-2CD9930FD51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14" name="Text Box 91">
          <a:extLst>
            <a:ext uri="{FF2B5EF4-FFF2-40B4-BE49-F238E27FC236}">
              <a16:creationId xmlns:a16="http://schemas.microsoft.com/office/drawing/2014/main" id="{9D6B968F-E5FE-4595-A5DB-5231140E67A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15" name="Text Box 92">
          <a:extLst>
            <a:ext uri="{FF2B5EF4-FFF2-40B4-BE49-F238E27FC236}">
              <a16:creationId xmlns:a16="http://schemas.microsoft.com/office/drawing/2014/main" id="{9D4A6E22-83C4-4272-B4EB-140CD184B2B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16" name="Text Box 93">
          <a:extLst>
            <a:ext uri="{FF2B5EF4-FFF2-40B4-BE49-F238E27FC236}">
              <a16:creationId xmlns:a16="http://schemas.microsoft.com/office/drawing/2014/main" id="{D7980AEA-3334-4D57-9BAD-7558B068C12C}"/>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17" name="Text Box 94">
          <a:extLst>
            <a:ext uri="{FF2B5EF4-FFF2-40B4-BE49-F238E27FC236}">
              <a16:creationId xmlns:a16="http://schemas.microsoft.com/office/drawing/2014/main" id="{6081D658-4312-4D63-9FBE-977E855EC67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18" name="Text Box 87">
          <a:extLst>
            <a:ext uri="{FF2B5EF4-FFF2-40B4-BE49-F238E27FC236}">
              <a16:creationId xmlns:a16="http://schemas.microsoft.com/office/drawing/2014/main" id="{6128FA03-77DF-4B1C-AED7-BA1BB53E87AD}"/>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19" name="Text Box 88">
          <a:extLst>
            <a:ext uri="{FF2B5EF4-FFF2-40B4-BE49-F238E27FC236}">
              <a16:creationId xmlns:a16="http://schemas.microsoft.com/office/drawing/2014/main" id="{876765E2-7C22-4F01-A03A-4120AB438B7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20" name="Text Box 89">
          <a:extLst>
            <a:ext uri="{FF2B5EF4-FFF2-40B4-BE49-F238E27FC236}">
              <a16:creationId xmlns:a16="http://schemas.microsoft.com/office/drawing/2014/main" id="{DE69FA87-CBFB-40D3-A4BF-6549143EBFD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21" name="Text Box 90">
          <a:extLst>
            <a:ext uri="{FF2B5EF4-FFF2-40B4-BE49-F238E27FC236}">
              <a16:creationId xmlns:a16="http://schemas.microsoft.com/office/drawing/2014/main" id="{50877B0C-1B77-45A4-ABB9-034DFE8FB510}"/>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22" name="Text Box 91">
          <a:extLst>
            <a:ext uri="{FF2B5EF4-FFF2-40B4-BE49-F238E27FC236}">
              <a16:creationId xmlns:a16="http://schemas.microsoft.com/office/drawing/2014/main" id="{91F7E2B3-FA71-4C8C-BBCF-DEB4E55641F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23" name="Text Box 92">
          <a:extLst>
            <a:ext uri="{FF2B5EF4-FFF2-40B4-BE49-F238E27FC236}">
              <a16:creationId xmlns:a16="http://schemas.microsoft.com/office/drawing/2014/main" id="{E6C57879-467C-4882-B973-F2EA453FDAC8}"/>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24" name="Text Box 93">
          <a:extLst>
            <a:ext uri="{FF2B5EF4-FFF2-40B4-BE49-F238E27FC236}">
              <a16:creationId xmlns:a16="http://schemas.microsoft.com/office/drawing/2014/main" id="{9D3E3B60-E01B-48F3-AB24-77DB586AEB3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25" name="Text Box 94">
          <a:extLst>
            <a:ext uri="{FF2B5EF4-FFF2-40B4-BE49-F238E27FC236}">
              <a16:creationId xmlns:a16="http://schemas.microsoft.com/office/drawing/2014/main" id="{B2A15176-88EA-4A8E-927E-CC1C1E19E4C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26" name="Text Box 87">
          <a:extLst>
            <a:ext uri="{FF2B5EF4-FFF2-40B4-BE49-F238E27FC236}">
              <a16:creationId xmlns:a16="http://schemas.microsoft.com/office/drawing/2014/main" id="{A43B17A3-765D-43F1-9ED3-2507FF31918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27" name="Text Box 88">
          <a:extLst>
            <a:ext uri="{FF2B5EF4-FFF2-40B4-BE49-F238E27FC236}">
              <a16:creationId xmlns:a16="http://schemas.microsoft.com/office/drawing/2014/main" id="{46FD50A4-E549-441F-AD98-4B088C75F4FC}"/>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28" name="Text Box 89">
          <a:extLst>
            <a:ext uri="{FF2B5EF4-FFF2-40B4-BE49-F238E27FC236}">
              <a16:creationId xmlns:a16="http://schemas.microsoft.com/office/drawing/2014/main" id="{45F63785-2FF6-456D-9139-987ABC8397CF}"/>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29" name="Text Box 90">
          <a:extLst>
            <a:ext uri="{FF2B5EF4-FFF2-40B4-BE49-F238E27FC236}">
              <a16:creationId xmlns:a16="http://schemas.microsoft.com/office/drawing/2014/main" id="{BA2922A2-5B71-4F43-BF2A-BC22E6036A1B}"/>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30" name="Text Box 91">
          <a:extLst>
            <a:ext uri="{FF2B5EF4-FFF2-40B4-BE49-F238E27FC236}">
              <a16:creationId xmlns:a16="http://schemas.microsoft.com/office/drawing/2014/main" id="{442CEF32-346D-483D-8887-FFBB315E3513}"/>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31" name="Text Box 92">
          <a:extLst>
            <a:ext uri="{FF2B5EF4-FFF2-40B4-BE49-F238E27FC236}">
              <a16:creationId xmlns:a16="http://schemas.microsoft.com/office/drawing/2014/main" id="{44C9C5A9-119F-4DCD-AEB1-357F1E33A73C}"/>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32" name="Text Box 93">
          <a:extLst>
            <a:ext uri="{FF2B5EF4-FFF2-40B4-BE49-F238E27FC236}">
              <a16:creationId xmlns:a16="http://schemas.microsoft.com/office/drawing/2014/main" id="{8AD99B8C-3AB9-44E8-AA60-CB470A512D7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33" name="Text Box 94">
          <a:extLst>
            <a:ext uri="{FF2B5EF4-FFF2-40B4-BE49-F238E27FC236}">
              <a16:creationId xmlns:a16="http://schemas.microsoft.com/office/drawing/2014/main" id="{51017391-4648-4CFB-B995-DA556F034FE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34" name="Text Box 87">
          <a:extLst>
            <a:ext uri="{FF2B5EF4-FFF2-40B4-BE49-F238E27FC236}">
              <a16:creationId xmlns:a16="http://schemas.microsoft.com/office/drawing/2014/main" id="{B279FBB7-68AF-4AEA-9EDF-D73C278DFCC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35" name="Text Box 88">
          <a:extLst>
            <a:ext uri="{FF2B5EF4-FFF2-40B4-BE49-F238E27FC236}">
              <a16:creationId xmlns:a16="http://schemas.microsoft.com/office/drawing/2014/main" id="{BFC38F63-03A3-4BA3-B510-0214CD760B3D}"/>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36" name="Text Box 89">
          <a:extLst>
            <a:ext uri="{FF2B5EF4-FFF2-40B4-BE49-F238E27FC236}">
              <a16:creationId xmlns:a16="http://schemas.microsoft.com/office/drawing/2014/main" id="{39B9C11D-A798-4E96-88DB-E6597A1EC59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37" name="Text Box 90">
          <a:extLst>
            <a:ext uri="{FF2B5EF4-FFF2-40B4-BE49-F238E27FC236}">
              <a16:creationId xmlns:a16="http://schemas.microsoft.com/office/drawing/2014/main" id="{C43487B1-D2E6-492F-A463-CE7697DE758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38" name="Text Box 91">
          <a:extLst>
            <a:ext uri="{FF2B5EF4-FFF2-40B4-BE49-F238E27FC236}">
              <a16:creationId xmlns:a16="http://schemas.microsoft.com/office/drawing/2014/main" id="{2D544DBB-1A56-4232-B7DC-46B2CBBD4DF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39" name="Text Box 92">
          <a:extLst>
            <a:ext uri="{FF2B5EF4-FFF2-40B4-BE49-F238E27FC236}">
              <a16:creationId xmlns:a16="http://schemas.microsoft.com/office/drawing/2014/main" id="{EFF488DE-ACB5-4DAA-896F-D43DE86A84E0}"/>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40" name="Text Box 93">
          <a:extLst>
            <a:ext uri="{FF2B5EF4-FFF2-40B4-BE49-F238E27FC236}">
              <a16:creationId xmlns:a16="http://schemas.microsoft.com/office/drawing/2014/main" id="{9D0FB147-F456-4962-9A83-1FC7ADCF2433}"/>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41" name="Text Box 94">
          <a:extLst>
            <a:ext uri="{FF2B5EF4-FFF2-40B4-BE49-F238E27FC236}">
              <a16:creationId xmlns:a16="http://schemas.microsoft.com/office/drawing/2014/main" id="{29556106-C979-43BA-BCD3-B23CB7294ED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42" name="Text Box 87">
          <a:extLst>
            <a:ext uri="{FF2B5EF4-FFF2-40B4-BE49-F238E27FC236}">
              <a16:creationId xmlns:a16="http://schemas.microsoft.com/office/drawing/2014/main" id="{E6F276D2-DFE9-48C9-8F79-692587099CAB}"/>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43" name="Text Box 88">
          <a:extLst>
            <a:ext uri="{FF2B5EF4-FFF2-40B4-BE49-F238E27FC236}">
              <a16:creationId xmlns:a16="http://schemas.microsoft.com/office/drawing/2014/main" id="{DA157832-BFDA-4656-90FE-7A87E115A36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44" name="Text Box 89">
          <a:extLst>
            <a:ext uri="{FF2B5EF4-FFF2-40B4-BE49-F238E27FC236}">
              <a16:creationId xmlns:a16="http://schemas.microsoft.com/office/drawing/2014/main" id="{D9229F6B-3AD9-46D3-946C-2A0FA9BE420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45" name="Text Box 90">
          <a:extLst>
            <a:ext uri="{FF2B5EF4-FFF2-40B4-BE49-F238E27FC236}">
              <a16:creationId xmlns:a16="http://schemas.microsoft.com/office/drawing/2014/main" id="{D890EA94-1D14-4760-BBF2-A2D9E87EADF0}"/>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46" name="Text Box 91">
          <a:extLst>
            <a:ext uri="{FF2B5EF4-FFF2-40B4-BE49-F238E27FC236}">
              <a16:creationId xmlns:a16="http://schemas.microsoft.com/office/drawing/2014/main" id="{1A312A29-5074-4024-8C82-7E6DF285EEF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47" name="Text Box 92">
          <a:extLst>
            <a:ext uri="{FF2B5EF4-FFF2-40B4-BE49-F238E27FC236}">
              <a16:creationId xmlns:a16="http://schemas.microsoft.com/office/drawing/2014/main" id="{BE0BAB75-6868-4903-AA4C-EE4AFE7EECE0}"/>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48" name="Text Box 93">
          <a:extLst>
            <a:ext uri="{FF2B5EF4-FFF2-40B4-BE49-F238E27FC236}">
              <a16:creationId xmlns:a16="http://schemas.microsoft.com/office/drawing/2014/main" id="{E764C068-A43E-4C70-8A12-B9C502281D15}"/>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49" name="Text Box 94">
          <a:extLst>
            <a:ext uri="{FF2B5EF4-FFF2-40B4-BE49-F238E27FC236}">
              <a16:creationId xmlns:a16="http://schemas.microsoft.com/office/drawing/2014/main" id="{79806F56-BEC0-49CF-811C-5621D173CA5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50" name="Text Box 87">
          <a:extLst>
            <a:ext uri="{FF2B5EF4-FFF2-40B4-BE49-F238E27FC236}">
              <a16:creationId xmlns:a16="http://schemas.microsoft.com/office/drawing/2014/main" id="{0E0F8B5A-F076-4EE7-A891-DDBC991B6BA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51" name="Text Box 88">
          <a:extLst>
            <a:ext uri="{FF2B5EF4-FFF2-40B4-BE49-F238E27FC236}">
              <a16:creationId xmlns:a16="http://schemas.microsoft.com/office/drawing/2014/main" id="{DFBB89D3-EF08-4305-947A-5CC0D5F2410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52" name="Text Box 89">
          <a:extLst>
            <a:ext uri="{FF2B5EF4-FFF2-40B4-BE49-F238E27FC236}">
              <a16:creationId xmlns:a16="http://schemas.microsoft.com/office/drawing/2014/main" id="{68AB2899-AC22-4D77-B685-7CDBAE10F78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53" name="Text Box 90">
          <a:extLst>
            <a:ext uri="{FF2B5EF4-FFF2-40B4-BE49-F238E27FC236}">
              <a16:creationId xmlns:a16="http://schemas.microsoft.com/office/drawing/2014/main" id="{640A8AA9-F0E6-46E0-A047-BDC5EEDEB33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54" name="Text Box 91">
          <a:extLst>
            <a:ext uri="{FF2B5EF4-FFF2-40B4-BE49-F238E27FC236}">
              <a16:creationId xmlns:a16="http://schemas.microsoft.com/office/drawing/2014/main" id="{B096F743-96D8-41DD-BFF4-0C6357962F6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55" name="Text Box 92">
          <a:extLst>
            <a:ext uri="{FF2B5EF4-FFF2-40B4-BE49-F238E27FC236}">
              <a16:creationId xmlns:a16="http://schemas.microsoft.com/office/drawing/2014/main" id="{38A5C4A5-4242-4490-9784-10D177134166}"/>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56" name="Text Box 93">
          <a:extLst>
            <a:ext uri="{FF2B5EF4-FFF2-40B4-BE49-F238E27FC236}">
              <a16:creationId xmlns:a16="http://schemas.microsoft.com/office/drawing/2014/main" id="{C80E4154-36AE-4DFF-9E23-22D4792F82C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57" name="Text Box 94">
          <a:extLst>
            <a:ext uri="{FF2B5EF4-FFF2-40B4-BE49-F238E27FC236}">
              <a16:creationId xmlns:a16="http://schemas.microsoft.com/office/drawing/2014/main" id="{C39606F4-C04E-4299-A483-2E5C692DEE3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58" name="Text Box 87">
          <a:extLst>
            <a:ext uri="{FF2B5EF4-FFF2-40B4-BE49-F238E27FC236}">
              <a16:creationId xmlns:a16="http://schemas.microsoft.com/office/drawing/2014/main" id="{54B2410A-6D0C-487A-8857-6DDA717E743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59" name="Text Box 88">
          <a:extLst>
            <a:ext uri="{FF2B5EF4-FFF2-40B4-BE49-F238E27FC236}">
              <a16:creationId xmlns:a16="http://schemas.microsoft.com/office/drawing/2014/main" id="{47F6C094-AC65-42D2-966C-71BC72A3622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60" name="Text Box 89">
          <a:extLst>
            <a:ext uri="{FF2B5EF4-FFF2-40B4-BE49-F238E27FC236}">
              <a16:creationId xmlns:a16="http://schemas.microsoft.com/office/drawing/2014/main" id="{244B7375-504B-4EB0-A2CB-CA21A754E9C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61" name="Text Box 90">
          <a:extLst>
            <a:ext uri="{FF2B5EF4-FFF2-40B4-BE49-F238E27FC236}">
              <a16:creationId xmlns:a16="http://schemas.microsoft.com/office/drawing/2014/main" id="{AF7C26BE-1676-400D-9C02-82E4527403E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62" name="Text Box 91">
          <a:extLst>
            <a:ext uri="{FF2B5EF4-FFF2-40B4-BE49-F238E27FC236}">
              <a16:creationId xmlns:a16="http://schemas.microsoft.com/office/drawing/2014/main" id="{D4616B17-9835-4ECD-B655-9662D5A5A7D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63" name="Text Box 92">
          <a:extLst>
            <a:ext uri="{FF2B5EF4-FFF2-40B4-BE49-F238E27FC236}">
              <a16:creationId xmlns:a16="http://schemas.microsoft.com/office/drawing/2014/main" id="{BA28743E-B658-469D-AADA-7F8DBD4C538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64" name="Text Box 93">
          <a:extLst>
            <a:ext uri="{FF2B5EF4-FFF2-40B4-BE49-F238E27FC236}">
              <a16:creationId xmlns:a16="http://schemas.microsoft.com/office/drawing/2014/main" id="{591943E9-FD97-4DA6-8664-8EC3FCBA8FC3}"/>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65" name="Text Box 94">
          <a:extLst>
            <a:ext uri="{FF2B5EF4-FFF2-40B4-BE49-F238E27FC236}">
              <a16:creationId xmlns:a16="http://schemas.microsoft.com/office/drawing/2014/main" id="{EAA998C2-4177-492A-A6EB-5817B6EC49F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66" name="Text Box 87">
          <a:extLst>
            <a:ext uri="{FF2B5EF4-FFF2-40B4-BE49-F238E27FC236}">
              <a16:creationId xmlns:a16="http://schemas.microsoft.com/office/drawing/2014/main" id="{9C364F6E-AEE9-4BB0-9E7D-7FF7C3DFC01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67" name="Text Box 88">
          <a:extLst>
            <a:ext uri="{FF2B5EF4-FFF2-40B4-BE49-F238E27FC236}">
              <a16:creationId xmlns:a16="http://schemas.microsoft.com/office/drawing/2014/main" id="{71D21741-8326-45F2-8637-A266487F09B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68" name="Text Box 89">
          <a:extLst>
            <a:ext uri="{FF2B5EF4-FFF2-40B4-BE49-F238E27FC236}">
              <a16:creationId xmlns:a16="http://schemas.microsoft.com/office/drawing/2014/main" id="{9B8D9B23-BB1C-4739-A7F7-2D67389012CB}"/>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69" name="Text Box 90">
          <a:extLst>
            <a:ext uri="{FF2B5EF4-FFF2-40B4-BE49-F238E27FC236}">
              <a16:creationId xmlns:a16="http://schemas.microsoft.com/office/drawing/2014/main" id="{1FCFC4D5-B4CD-4008-B369-647E64C7EAA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70" name="Text Box 91">
          <a:extLst>
            <a:ext uri="{FF2B5EF4-FFF2-40B4-BE49-F238E27FC236}">
              <a16:creationId xmlns:a16="http://schemas.microsoft.com/office/drawing/2014/main" id="{22845118-A32B-4FF1-AA7C-05DBDE4B053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71" name="Text Box 92">
          <a:extLst>
            <a:ext uri="{FF2B5EF4-FFF2-40B4-BE49-F238E27FC236}">
              <a16:creationId xmlns:a16="http://schemas.microsoft.com/office/drawing/2014/main" id="{4ACAD80A-46F8-43DD-9A64-F95F30EE698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72" name="Text Box 93">
          <a:extLst>
            <a:ext uri="{FF2B5EF4-FFF2-40B4-BE49-F238E27FC236}">
              <a16:creationId xmlns:a16="http://schemas.microsoft.com/office/drawing/2014/main" id="{48744576-C1FC-4C9A-8A42-CDC5268765E8}"/>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73" name="Text Box 94">
          <a:extLst>
            <a:ext uri="{FF2B5EF4-FFF2-40B4-BE49-F238E27FC236}">
              <a16:creationId xmlns:a16="http://schemas.microsoft.com/office/drawing/2014/main" id="{AAC645C9-B586-416B-B557-867EA699D2F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74" name="Text Box 87">
          <a:extLst>
            <a:ext uri="{FF2B5EF4-FFF2-40B4-BE49-F238E27FC236}">
              <a16:creationId xmlns:a16="http://schemas.microsoft.com/office/drawing/2014/main" id="{A3C17367-91D6-4F5E-98B0-DAC283DD946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75" name="Text Box 88">
          <a:extLst>
            <a:ext uri="{FF2B5EF4-FFF2-40B4-BE49-F238E27FC236}">
              <a16:creationId xmlns:a16="http://schemas.microsoft.com/office/drawing/2014/main" id="{8A4F7459-7BAA-4358-B3F4-E209AD669D2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76" name="Text Box 89">
          <a:extLst>
            <a:ext uri="{FF2B5EF4-FFF2-40B4-BE49-F238E27FC236}">
              <a16:creationId xmlns:a16="http://schemas.microsoft.com/office/drawing/2014/main" id="{E156CF0F-262E-4619-8C47-AB2578680E2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77" name="Text Box 90">
          <a:extLst>
            <a:ext uri="{FF2B5EF4-FFF2-40B4-BE49-F238E27FC236}">
              <a16:creationId xmlns:a16="http://schemas.microsoft.com/office/drawing/2014/main" id="{8BCC1284-EF57-400F-AF8E-E541F63AEBF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78" name="Text Box 91">
          <a:extLst>
            <a:ext uri="{FF2B5EF4-FFF2-40B4-BE49-F238E27FC236}">
              <a16:creationId xmlns:a16="http://schemas.microsoft.com/office/drawing/2014/main" id="{446374AA-64AB-4BE0-A224-52AA59B119C0}"/>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79" name="Text Box 92">
          <a:extLst>
            <a:ext uri="{FF2B5EF4-FFF2-40B4-BE49-F238E27FC236}">
              <a16:creationId xmlns:a16="http://schemas.microsoft.com/office/drawing/2014/main" id="{71FD4E80-45D4-47CE-8D99-FF383E1C00A8}"/>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80" name="Text Box 93">
          <a:extLst>
            <a:ext uri="{FF2B5EF4-FFF2-40B4-BE49-F238E27FC236}">
              <a16:creationId xmlns:a16="http://schemas.microsoft.com/office/drawing/2014/main" id="{61FF1937-AD8D-4ED0-9259-7F4C3BD6433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81" name="Text Box 94">
          <a:extLst>
            <a:ext uri="{FF2B5EF4-FFF2-40B4-BE49-F238E27FC236}">
              <a16:creationId xmlns:a16="http://schemas.microsoft.com/office/drawing/2014/main" id="{493327D9-EC90-43A7-99BA-608BFA94197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82" name="Text Box 87">
          <a:extLst>
            <a:ext uri="{FF2B5EF4-FFF2-40B4-BE49-F238E27FC236}">
              <a16:creationId xmlns:a16="http://schemas.microsoft.com/office/drawing/2014/main" id="{D67E1FC8-4AB9-49D5-A91D-C00AB10EE22D}"/>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83" name="Text Box 88">
          <a:extLst>
            <a:ext uri="{FF2B5EF4-FFF2-40B4-BE49-F238E27FC236}">
              <a16:creationId xmlns:a16="http://schemas.microsoft.com/office/drawing/2014/main" id="{BEE9F846-C04A-4041-A50A-7215887C809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84" name="Text Box 89">
          <a:extLst>
            <a:ext uri="{FF2B5EF4-FFF2-40B4-BE49-F238E27FC236}">
              <a16:creationId xmlns:a16="http://schemas.microsoft.com/office/drawing/2014/main" id="{BAE29C32-818E-44F1-BC2D-1D1B78A24CC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85" name="Text Box 90">
          <a:extLst>
            <a:ext uri="{FF2B5EF4-FFF2-40B4-BE49-F238E27FC236}">
              <a16:creationId xmlns:a16="http://schemas.microsoft.com/office/drawing/2014/main" id="{345FE648-53AE-4E8E-B249-45E7F66429FD}"/>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86" name="Text Box 91">
          <a:extLst>
            <a:ext uri="{FF2B5EF4-FFF2-40B4-BE49-F238E27FC236}">
              <a16:creationId xmlns:a16="http://schemas.microsoft.com/office/drawing/2014/main" id="{D7AA4686-6D38-4DF9-B347-DC3896197AE0}"/>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87" name="Text Box 92">
          <a:extLst>
            <a:ext uri="{FF2B5EF4-FFF2-40B4-BE49-F238E27FC236}">
              <a16:creationId xmlns:a16="http://schemas.microsoft.com/office/drawing/2014/main" id="{ECEE166F-DE2C-4C11-9FDE-FC7E7871DE46}"/>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88" name="Text Box 93">
          <a:extLst>
            <a:ext uri="{FF2B5EF4-FFF2-40B4-BE49-F238E27FC236}">
              <a16:creationId xmlns:a16="http://schemas.microsoft.com/office/drawing/2014/main" id="{BCBDFC50-ED3B-4A8E-B1B4-F1F80C0DBA48}"/>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89" name="Text Box 94">
          <a:extLst>
            <a:ext uri="{FF2B5EF4-FFF2-40B4-BE49-F238E27FC236}">
              <a16:creationId xmlns:a16="http://schemas.microsoft.com/office/drawing/2014/main" id="{1A1F6A3E-A5F1-4701-89B0-EFC00D75770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90" name="Text Box 87">
          <a:extLst>
            <a:ext uri="{FF2B5EF4-FFF2-40B4-BE49-F238E27FC236}">
              <a16:creationId xmlns:a16="http://schemas.microsoft.com/office/drawing/2014/main" id="{55AC1F82-C021-4E28-A2E3-D8E0FF5C68A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91" name="Text Box 88">
          <a:extLst>
            <a:ext uri="{FF2B5EF4-FFF2-40B4-BE49-F238E27FC236}">
              <a16:creationId xmlns:a16="http://schemas.microsoft.com/office/drawing/2014/main" id="{7A0CCC07-3B2A-4AD1-B5C0-F5CADABF15B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92" name="Text Box 89">
          <a:extLst>
            <a:ext uri="{FF2B5EF4-FFF2-40B4-BE49-F238E27FC236}">
              <a16:creationId xmlns:a16="http://schemas.microsoft.com/office/drawing/2014/main" id="{176B1C99-FA6A-4102-B22C-17B900F2B17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93" name="Text Box 90">
          <a:extLst>
            <a:ext uri="{FF2B5EF4-FFF2-40B4-BE49-F238E27FC236}">
              <a16:creationId xmlns:a16="http://schemas.microsoft.com/office/drawing/2014/main" id="{4167B30A-3BD2-4493-B6B8-BB57D764892B}"/>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94" name="Text Box 91">
          <a:extLst>
            <a:ext uri="{FF2B5EF4-FFF2-40B4-BE49-F238E27FC236}">
              <a16:creationId xmlns:a16="http://schemas.microsoft.com/office/drawing/2014/main" id="{AD287AC2-F98A-4AA0-8E9B-5B70ABE5D5E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95" name="Text Box 92">
          <a:extLst>
            <a:ext uri="{FF2B5EF4-FFF2-40B4-BE49-F238E27FC236}">
              <a16:creationId xmlns:a16="http://schemas.microsoft.com/office/drawing/2014/main" id="{161E192C-7A55-4DA6-858B-75FE2A6EBB9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96" name="Text Box 93">
          <a:extLst>
            <a:ext uri="{FF2B5EF4-FFF2-40B4-BE49-F238E27FC236}">
              <a16:creationId xmlns:a16="http://schemas.microsoft.com/office/drawing/2014/main" id="{BB365E32-BE58-4ECC-8170-A57D3D12A15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897" name="Text Box 94">
          <a:extLst>
            <a:ext uri="{FF2B5EF4-FFF2-40B4-BE49-F238E27FC236}">
              <a16:creationId xmlns:a16="http://schemas.microsoft.com/office/drawing/2014/main" id="{C00156F3-ACA3-4CA8-9E66-7EA2354EC8F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98" name="Text Box 87">
          <a:extLst>
            <a:ext uri="{FF2B5EF4-FFF2-40B4-BE49-F238E27FC236}">
              <a16:creationId xmlns:a16="http://schemas.microsoft.com/office/drawing/2014/main" id="{946D26A9-CFDC-4B3C-8EAC-B179655D7D2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899" name="Text Box 88">
          <a:extLst>
            <a:ext uri="{FF2B5EF4-FFF2-40B4-BE49-F238E27FC236}">
              <a16:creationId xmlns:a16="http://schemas.microsoft.com/office/drawing/2014/main" id="{707CAD18-8937-4647-9C02-EB1B0BCDAEA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00" name="Text Box 89">
          <a:extLst>
            <a:ext uri="{FF2B5EF4-FFF2-40B4-BE49-F238E27FC236}">
              <a16:creationId xmlns:a16="http://schemas.microsoft.com/office/drawing/2014/main" id="{A7CA5088-91BA-4E05-B56A-AB48E15F939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01" name="Text Box 90">
          <a:extLst>
            <a:ext uri="{FF2B5EF4-FFF2-40B4-BE49-F238E27FC236}">
              <a16:creationId xmlns:a16="http://schemas.microsoft.com/office/drawing/2014/main" id="{A0A20E2A-9122-44FA-9419-B54C259175C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02" name="Text Box 91">
          <a:extLst>
            <a:ext uri="{FF2B5EF4-FFF2-40B4-BE49-F238E27FC236}">
              <a16:creationId xmlns:a16="http://schemas.microsoft.com/office/drawing/2014/main" id="{5F6A0D84-8823-48E9-8E8E-DF88DFD81D46}"/>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03" name="Text Box 92">
          <a:extLst>
            <a:ext uri="{FF2B5EF4-FFF2-40B4-BE49-F238E27FC236}">
              <a16:creationId xmlns:a16="http://schemas.microsoft.com/office/drawing/2014/main" id="{6C32A739-A477-4A2C-8863-A0FD926DFEDA}"/>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04" name="Text Box 93">
          <a:extLst>
            <a:ext uri="{FF2B5EF4-FFF2-40B4-BE49-F238E27FC236}">
              <a16:creationId xmlns:a16="http://schemas.microsoft.com/office/drawing/2014/main" id="{FC2DB193-4F82-4DE3-8BEE-2513685B951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05" name="Text Box 94">
          <a:extLst>
            <a:ext uri="{FF2B5EF4-FFF2-40B4-BE49-F238E27FC236}">
              <a16:creationId xmlns:a16="http://schemas.microsoft.com/office/drawing/2014/main" id="{A832FE92-0099-4554-B688-2A90240723B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06" name="Text Box 87">
          <a:extLst>
            <a:ext uri="{FF2B5EF4-FFF2-40B4-BE49-F238E27FC236}">
              <a16:creationId xmlns:a16="http://schemas.microsoft.com/office/drawing/2014/main" id="{B0F5E752-22D8-4ECB-B58F-D48ADB51377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07" name="Text Box 88">
          <a:extLst>
            <a:ext uri="{FF2B5EF4-FFF2-40B4-BE49-F238E27FC236}">
              <a16:creationId xmlns:a16="http://schemas.microsoft.com/office/drawing/2014/main" id="{E52431E1-3672-4325-9D34-455B584E85CA}"/>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08" name="Text Box 89">
          <a:extLst>
            <a:ext uri="{FF2B5EF4-FFF2-40B4-BE49-F238E27FC236}">
              <a16:creationId xmlns:a16="http://schemas.microsoft.com/office/drawing/2014/main" id="{1A3F8A11-63D4-4724-8541-0223BADC5A4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09" name="Text Box 90">
          <a:extLst>
            <a:ext uri="{FF2B5EF4-FFF2-40B4-BE49-F238E27FC236}">
              <a16:creationId xmlns:a16="http://schemas.microsoft.com/office/drawing/2014/main" id="{F4983B77-5BB3-4FFD-8ED9-7429F54D25F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10" name="Text Box 91">
          <a:extLst>
            <a:ext uri="{FF2B5EF4-FFF2-40B4-BE49-F238E27FC236}">
              <a16:creationId xmlns:a16="http://schemas.microsoft.com/office/drawing/2014/main" id="{5EBCEB3D-3464-4E68-99CE-788B4364437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11" name="Text Box 92">
          <a:extLst>
            <a:ext uri="{FF2B5EF4-FFF2-40B4-BE49-F238E27FC236}">
              <a16:creationId xmlns:a16="http://schemas.microsoft.com/office/drawing/2014/main" id="{A638EAF2-70DE-4702-8DF3-622C112C18E5}"/>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12" name="Text Box 93">
          <a:extLst>
            <a:ext uri="{FF2B5EF4-FFF2-40B4-BE49-F238E27FC236}">
              <a16:creationId xmlns:a16="http://schemas.microsoft.com/office/drawing/2014/main" id="{5587F1C9-38B1-48DA-90E4-C9A9BE315393}"/>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13" name="Text Box 94">
          <a:extLst>
            <a:ext uri="{FF2B5EF4-FFF2-40B4-BE49-F238E27FC236}">
              <a16:creationId xmlns:a16="http://schemas.microsoft.com/office/drawing/2014/main" id="{4F871F27-6C27-4C64-B395-3985B761038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14" name="Text Box 87">
          <a:extLst>
            <a:ext uri="{FF2B5EF4-FFF2-40B4-BE49-F238E27FC236}">
              <a16:creationId xmlns:a16="http://schemas.microsoft.com/office/drawing/2014/main" id="{F390A5DE-557C-4193-9D2E-378A997C0D9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15" name="Text Box 88">
          <a:extLst>
            <a:ext uri="{FF2B5EF4-FFF2-40B4-BE49-F238E27FC236}">
              <a16:creationId xmlns:a16="http://schemas.microsoft.com/office/drawing/2014/main" id="{88D5C4E6-0496-467A-B8DC-9669F4573C9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16" name="Text Box 89">
          <a:extLst>
            <a:ext uri="{FF2B5EF4-FFF2-40B4-BE49-F238E27FC236}">
              <a16:creationId xmlns:a16="http://schemas.microsoft.com/office/drawing/2014/main" id="{9CCA2A1E-4890-4D80-B405-B06483B1EF7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17" name="Text Box 90">
          <a:extLst>
            <a:ext uri="{FF2B5EF4-FFF2-40B4-BE49-F238E27FC236}">
              <a16:creationId xmlns:a16="http://schemas.microsoft.com/office/drawing/2014/main" id="{F8A4CF0E-A13E-45EE-AE03-1A037E2C2BA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18" name="Text Box 91">
          <a:extLst>
            <a:ext uri="{FF2B5EF4-FFF2-40B4-BE49-F238E27FC236}">
              <a16:creationId xmlns:a16="http://schemas.microsoft.com/office/drawing/2014/main" id="{53514031-BD81-47CC-ABB7-40B2F4AA541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19" name="Text Box 92">
          <a:extLst>
            <a:ext uri="{FF2B5EF4-FFF2-40B4-BE49-F238E27FC236}">
              <a16:creationId xmlns:a16="http://schemas.microsoft.com/office/drawing/2014/main" id="{E1089D74-43B0-4C16-8E2E-DA720EF05815}"/>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20" name="Text Box 93">
          <a:extLst>
            <a:ext uri="{FF2B5EF4-FFF2-40B4-BE49-F238E27FC236}">
              <a16:creationId xmlns:a16="http://schemas.microsoft.com/office/drawing/2014/main" id="{BB5ECFD4-CAE6-48EF-BBDB-68A8B300F4E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21" name="Text Box 94">
          <a:extLst>
            <a:ext uri="{FF2B5EF4-FFF2-40B4-BE49-F238E27FC236}">
              <a16:creationId xmlns:a16="http://schemas.microsoft.com/office/drawing/2014/main" id="{02CB47BC-EC4D-4E9B-AFB0-C0E8DA2086F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22" name="Text Box 87">
          <a:extLst>
            <a:ext uri="{FF2B5EF4-FFF2-40B4-BE49-F238E27FC236}">
              <a16:creationId xmlns:a16="http://schemas.microsoft.com/office/drawing/2014/main" id="{3BA808F0-8DEC-4987-B114-DF1EE9A05E7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23" name="Text Box 88">
          <a:extLst>
            <a:ext uri="{FF2B5EF4-FFF2-40B4-BE49-F238E27FC236}">
              <a16:creationId xmlns:a16="http://schemas.microsoft.com/office/drawing/2014/main" id="{D809BF41-44F5-4F68-897B-6D6EB19A13D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24" name="Text Box 89">
          <a:extLst>
            <a:ext uri="{FF2B5EF4-FFF2-40B4-BE49-F238E27FC236}">
              <a16:creationId xmlns:a16="http://schemas.microsoft.com/office/drawing/2014/main" id="{7A9DCC1B-FB4C-4279-9C6C-078AC7AAED76}"/>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25" name="Text Box 90">
          <a:extLst>
            <a:ext uri="{FF2B5EF4-FFF2-40B4-BE49-F238E27FC236}">
              <a16:creationId xmlns:a16="http://schemas.microsoft.com/office/drawing/2014/main" id="{4D5CAE26-398E-44A7-B62F-D0CED707088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26" name="Text Box 91">
          <a:extLst>
            <a:ext uri="{FF2B5EF4-FFF2-40B4-BE49-F238E27FC236}">
              <a16:creationId xmlns:a16="http://schemas.microsoft.com/office/drawing/2014/main" id="{56E66BF0-1AD5-4818-A9EF-9252BA25F01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27" name="Text Box 92">
          <a:extLst>
            <a:ext uri="{FF2B5EF4-FFF2-40B4-BE49-F238E27FC236}">
              <a16:creationId xmlns:a16="http://schemas.microsoft.com/office/drawing/2014/main" id="{35BB33CB-6560-4B39-BF82-43431604BB15}"/>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28" name="Text Box 93">
          <a:extLst>
            <a:ext uri="{FF2B5EF4-FFF2-40B4-BE49-F238E27FC236}">
              <a16:creationId xmlns:a16="http://schemas.microsoft.com/office/drawing/2014/main" id="{B697A10B-4C68-49D9-963F-6DED87AEE40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29" name="Text Box 94">
          <a:extLst>
            <a:ext uri="{FF2B5EF4-FFF2-40B4-BE49-F238E27FC236}">
              <a16:creationId xmlns:a16="http://schemas.microsoft.com/office/drawing/2014/main" id="{8BD54C16-4711-4AA8-938F-396A447D3B0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30" name="Text Box 87">
          <a:extLst>
            <a:ext uri="{FF2B5EF4-FFF2-40B4-BE49-F238E27FC236}">
              <a16:creationId xmlns:a16="http://schemas.microsoft.com/office/drawing/2014/main" id="{05B0D66E-C59C-461D-A497-0CBD779A1E0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31" name="Text Box 88">
          <a:extLst>
            <a:ext uri="{FF2B5EF4-FFF2-40B4-BE49-F238E27FC236}">
              <a16:creationId xmlns:a16="http://schemas.microsoft.com/office/drawing/2014/main" id="{7B8C5D1E-C1E6-4BA8-B515-F7587B15189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32" name="Text Box 89">
          <a:extLst>
            <a:ext uri="{FF2B5EF4-FFF2-40B4-BE49-F238E27FC236}">
              <a16:creationId xmlns:a16="http://schemas.microsoft.com/office/drawing/2014/main" id="{E3F89CD2-A609-4596-A538-EFB8B5427F2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33" name="Text Box 90">
          <a:extLst>
            <a:ext uri="{FF2B5EF4-FFF2-40B4-BE49-F238E27FC236}">
              <a16:creationId xmlns:a16="http://schemas.microsoft.com/office/drawing/2014/main" id="{07115387-83A8-4DD9-9365-128228EE8FB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34" name="Text Box 91">
          <a:extLst>
            <a:ext uri="{FF2B5EF4-FFF2-40B4-BE49-F238E27FC236}">
              <a16:creationId xmlns:a16="http://schemas.microsoft.com/office/drawing/2014/main" id="{0C76AB9C-CCBC-40B0-9BE2-A5B034B86CA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35" name="Text Box 92">
          <a:extLst>
            <a:ext uri="{FF2B5EF4-FFF2-40B4-BE49-F238E27FC236}">
              <a16:creationId xmlns:a16="http://schemas.microsoft.com/office/drawing/2014/main" id="{DC411A61-FCE8-48DA-ACEA-F8E7D8DFD47A}"/>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36" name="Text Box 93">
          <a:extLst>
            <a:ext uri="{FF2B5EF4-FFF2-40B4-BE49-F238E27FC236}">
              <a16:creationId xmlns:a16="http://schemas.microsoft.com/office/drawing/2014/main" id="{E6953CF3-221C-4D5B-9B63-C4DEA55C7FF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37" name="Text Box 94">
          <a:extLst>
            <a:ext uri="{FF2B5EF4-FFF2-40B4-BE49-F238E27FC236}">
              <a16:creationId xmlns:a16="http://schemas.microsoft.com/office/drawing/2014/main" id="{325A6E7B-95BA-4C92-B732-B45B8F53032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38" name="Text Box 87">
          <a:extLst>
            <a:ext uri="{FF2B5EF4-FFF2-40B4-BE49-F238E27FC236}">
              <a16:creationId xmlns:a16="http://schemas.microsoft.com/office/drawing/2014/main" id="{FA616F7D-2AD4-4700-BAF6-B4B26CAB4A0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39" name="Text Box 88">
          <a:extLst>
            <a:ext uri="{FF2B5EF4-FFF2-40B4-BE49-F238E27FC236}">
              <a16:creationId xmlns:a16="http://schemas.microsoft.com/office/drawing/2014/main" id="{650D3F17-914D-4D96-811C-50D75610A6F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40" name="Text Box 89">
          <a:extLst>
            <a:ext uri="{FF2B5EF4-FFF2-40B4-BE49-F238E27FC236}">
              <a16:creationId xmlns:a16="http://schemas.microsoft.com/office/drawing/2014/main" id="{7141009F-4348-45FE-B42C-9950A93AE44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41" name="Text Box 90">
          <a:extLst>
            <a:ext uri="{FF2B5EF4-FFF2-40B4-BE49-F238E27FC236}">
              <a16:creationId xmlns:a16="http://schemas.microsoft.com/office/drawing/2014/main" id="{C3C98167-48D2-46FC-9BC4-DE1CC71E79AC}"/>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42" name="Text Box 91">
          <a:extLst>
            <a:ext uri="{FF2B5EF4-FFF2-40B4-BE49-F238E27FC236}">
              <a16:creationId xmlns:a16="http://schemas.microsoft.com/office/drawing/2014/main" id="{13B6AB1E-28D2-44B4-9C82-013A6C4CFDC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43" name="Text Box 92">
          <a:extLst>
            <a:ext uri="{FF2B5EF4-FFF2-40B4-BE49-F238E27FC236}">
              <a16:creationId xmlns:a16="http://schemas.microsoft.com/office/drawing/2014/main" id="{EFF68398-94EA-46AE-98A0-ACDF47EC9E2A}"/>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44" name="Text Box 93">
          <a:extLst>
            <a:ext uri="{FF2B5EF4-FFF2-40B4-BE49-F238E27FC236}">
              <a16:creationId xmlns:a16="http://schemas.microsoft.com/office/drawing/2014/main" id="{31C07B69-DC39-4D78-BACC-FF5A3B77DC2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45" name="Text Box 94">
          <a:extLst>
            <a:ext uri="{FF2B5EF4-FFF2-40B4-BE49-F238E27FC236}">
              <a16:creationId xmlns:a16="http://schemas.microsoft.com/office/drawing/2014/main" id="{E0356C7F-815E-4DA4-9C87-52DC9B1C0A6C}"/>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46" name="Text Box 87">
          <a:extLst>
            <a:ext uri="{FF2B5EF4-FFF2-40B4-BE49-F238E27FC236}">
              <a16:creationId xmlns:a16="http://schemas.microsoft.com/office/drawing/2014/main" id="{B1638C71-5F07-4EDD-ADD9-4E5222433B8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47" name="Text Box 88">
          <a:extLst>
            <a:ext uri="{FF2B5EF4-FFF2-40B4-BE49-F238E27FC236}">
              <a16:creationId xmlns:a16="http://schemas.microsoft.com/office/drawing/2014/main" id="{E7A9CBCF-7535-4F2E-B6A8-2160BD43034F}"/>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48" name="Text Box 89">
          <a:extLst>
            <a:ext uri="{FF2B5EF4-FFF2-40B4-BE49-F238E27FC236}">
              <a16:creationId xmlns:a16="http://schemas.microsoft.com/office/drawing/2014/main" id="{80107D8F-6E70-43A8-ACBB-A3CD820B90BC}"/>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49" name="Text Box 90">
          <a:extLst>
            <a:ext uri="{FF2B5EF4-FFF2-40B4-BE49-F238E27FC236}">
              <a16:creationId xmlns:a16="http://schemas.microsoft.com/office/drawing/2014/main" id="{AA4B6B4D-BB19-4612-955E-32C15CA805E6}"/>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50" name="Text Box 91">
          <a:extLst>
            <a:ext uri="{FF2B5EF4-FFF2-40B4-BE49-F238E27FC236}">
              <a16:creationId xmlns:a16="http://schemas.microsoft.com/office/drawing/2014/main" id="{81B2C393-A763-48A0-BEFB-5789D9B0943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51" name="Text Box 92">
          <a:extLst>
            <a:ext uri="{FF2B5EF4-FFF2-40B4-BE49-F238E27FC236}">
              <a16:creationId xmlns:a16="http://schemas.microsoft.com/office/drawing/2014/main" id="{16B3FFDE-C06F-46DB-AED1-D9DABF8263A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52" name="Text Box 93">
          <a:extLst>
            <a:ext uri="{FF2B5EF4-FFF2-40B4-BE49-F238E27FC236}">
              <a16:creationId xmlns:a16="http://schemas.microsoft.com/office/drawing/2014/main" id="{43F1111B-9E6F-49BB-897B-2E4AB00EB5A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53" name="Text Box 94">
          <a:extLst>
            <a:ext uri="{FF2B5EF4-FFF2-40B4-BE49-F238E27FC236}">
              <a16:creationId xmlns:a16="http://schemas.microsoft.com/office/drawing/2014/main" id="{012227E1-3969-4185-8558-6A84409658D5}"/>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54" name="Text Box 87">
          <a:extLst>
            <a:ext uri="{FF2B5EF4-FFF2-40B4-BE49-F238E27FC236}">
              <a16:creationId xmlns:a16="http://schemas.microsoft.com/office/drawing/2014/main" id="{B47FE09A-A719-4E22-ACEC-79E7FA4AACB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55" name="Text Box 88">
          <a:extLst>
            <a:ext uri="{FF2B5EF4-FFF2-40B4-BE49-F238E27FC236}">
              <a16:creationId xmlns:a16="http://schemas.microsoft.com/office/drawing/2014/main" id="{0CFFB5F4-A038-466E-8122-90D9DF42ACF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56" name="Text Box 89">
          <a:extLst>
            <a:ext uri="{FF2B5EF4-FFF2-40B4-BE49-F238E27FC236}">
              <a16:creationId xmlns:a16="http://schemas.microsoft.com/office/drawing/2014/main" id="{2F1317EA-588B-47B6-9D92-CA2C5EC663D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57" name="Text Box 90">
          <a:extLst>
            <a:ext uri="{FF2B5EF4-FFF2-40B4-BE49-F238E27FC236}">
              <a16:creationId xmlns:a16="http://schemas.microsoft.com/office/drawing/2014/main" id="{7A21346C-07D1-4361-8763-A58DA4AA55B6}"/>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58" name="Text Box 91">
          <a:extLst>
            <a:ext uri="{FF2B5EF4-FFF2-40B4-BE49-F238E27FC236}">
              <a16:creationId xmlns:a16="http://schemas.microsoft.com/office/drawing/2014/main" id="{24215D05-933F-4EEF-89EB-3C5F1470F51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59" name="Text Box 92">
          <a:extLst>
            <a:ext uri="{FF2B5EF4-FFF2-40B4-BE49-F238E27FC236}">
              <a16:creationId xmlns:a16="http://schemas.microsoft.com/office/drawing/2014/main" id="{687CEF6E-BE7D-4F86-9B1F-87AFB66AB31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60" name="Text Box 93">
          <a:extLst>
            <a:ext uri="{FF2B5EF4-FFF2-40B4-BE49-F238E27FC236}">
              <a16:creationId xmlns:a16="http://schemas.microsoft.com/office/drawing/2014/main" id="{B9F0223E-24BE-4B51-A860-C0A659B30E96}"/>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61" name="Text Box 94">
          <a:extLst>
            <a:ext uri="{FF2B5EF4-FFF2-40B4-BE49-F238E27FC236}">
              <a16:creationId xmlns:a16="http://schemas.microsoft.com/office/drawing/2014/main" id="{E42794BE-76DD-4AEF-98F7-6AF52F6405A0}"/>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62" name="Text Box 87">
          <a:extLst>
            <a:ext uri="{FF2B5EF4-FFF2-40B4-BE49-F238E27FC236}">
              <a16:creationId xmlns:a16="http://schemas.microsoft.com/office/drawing/2014/main" id="{D2AE6990-B33B-496E-996F-61B464FA0C4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63" name="Text Box 88">
          <a:extLst>
            <a:ext uri="{FF2B5EF4-FFF2-40B4-BE49-F238E27FC236}">
              <a16:creationId xmlns:a16="http://schemas.microsoft.com/office/drawing/2014/main" id="{AA0F075B-A07D-4FC6-A4A9-F1AB560F2A10}"/>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64" name="Text Box 89">
          <a:extLst>
            <a:ext uri="{FF2B5EF4-FFF2-40B4-BE49-F238E27FC236}">
              <a16:creationId xmlns:a16="http://schemas.microsoft.com/office/drawing/2014/main" id="{D9568D79-8D6B-4E76-BAD0-68B4AF67423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65" name="Text Box 90">
          <a:extLst>
            <a:ext uri="{FF2B5EF4-FFF2-40B4-BE49-F238E27FC236}">
              <a16:creationId xmlns:a16="http://schemas.microsoft.com/office/drawing/2014/main" id="{E7D0F04D-9A7C-48CB-A081-BB33025556B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66" name="Text Box 91">
          <a:extLst>
            <a:ext uri="{FF2B5EF4-FFF2-40B4-BE49-F238E27FC236}">
              <a16:creationId xmlns:a16="http://schemas.microsoft.com/office/drawing/2014/main" id="{03563035-D082-4667-8C48-7D8E53BD6C6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67" name="Text Box 92">
          <a:extLst>
            <a:ext uri="{FF2B5EF4-FFF2-40B4-BE49-F238E27FC236}">
              <a16:creationId xmlns:a16="http://schemas.microsoft.com/office/drawing/2014/main" id="{99308FA4-7242-486C-B696-4F7B7807F66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68" name="Text Box 93">
          <a:extLst>
            <a:ext uri="{FF2B5EF4-FFF2-40B4-BE49-F238E27FC236}">
              <a16:creationId xmlns:a16="http://schemas.microsoft.com/office/drawing/2014/main" id="{7DEA094A-7A65-477B-B989-56B2C303997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69" name="Text Box 94">
          <a:extLst>
            <a:ext uri="{FF2B5EF4-FFF2-40B4-BE49-F238E27FC236}">
              <a16:creationId xmlns:a16="http://schemas.microsoft.com/office/drawing/2014/main" id="{3278AE73-254C-4275-8E4A-51AFF7595FB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70" name="Text Box 87">
          <a:extLst>
            <a:ext uri="{FF2B5EF4-FFF2-40B4-BE49-F238E27FC236}">
              <a16:creationId xmlns:a16="http://schemas.microsoft.com/office/drawing/2014/main" id="{682EE207-E788-4883-A00E-5A7F367F593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71" name="Text Box 88">
          <a:extLst>
            <a:ext uri="{FF2B5EF4-FFF2-40B4-BE49-F238E27FC236}">
              <a16:creationId xmlns:a16="http://schemas.microsoft.com/office/drawing/2014/main" id="{60E0EED6-04DA-46F0-AD0A-7C9F5C58754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72" name="Text Box 89">
          <a:extLst>
            <a:ext uri="{FF2B5EF4-FFF2-40B4-BE49-F238E27FC236}">
              <a16:creationId xmlns:a16="http://schemas.microsoft.com/office/drawing/2014/main" id="{1A58CB84-E7E8-40EE-9C17-2C649E6771C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73" name="Text Box 90">
          <a:extLst>
            <a:ext uri="{FF2B5EF4-FFF2-40B4-BE49-F238E27FC236}">
              <a16:creationId xmlns:a16="http://schemas.microsoft.com/office/drawing/2014/main" id="{51CA0A65-C78A-47BE-90FB-A470D493996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74" name="Text Box 91">
          <a:extLst>
            <a:ext uri="{FF2B5EF4-FFF2-40B4-BE49-F238E27FC236}">
              <a16:creationId xmlns:a16="http://schemas.microsoft.com/office/drawing/2014/main" id="{A55D340D-6F8B-4C06-ADA1-EF3EF7652263}"/>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75" name="Text Box 92">
          <a:extLst>
            <a:ext uri="{FF2B5EF4-FFF2-40B4-BE49-F238E27FC236}">
              <a16:creationId xmlns:a16="http://schemas.microsoft.com/office/drawing/2014/main" id="{0ACD1D99-E2F2-42BA-A805-C0E2BDC4E62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76" name="Text Box 93">
          <a:extLst>
            <a:ext uri="{FF2B5EF4-FFF2-40B4-BE49-F238E27FC236}">
              <a16:creationId xmlns:a16="http://schemas.microsoft.com/office/drawing/2014/main" id="{903C95E2-16EF-41EE-A3C7-5638F5DCECFA}"/>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77" name="Text Box 94">
          <a:extLst>
            <a:ext uri="{FF2B5EF4-FFF2-40B4-BE49-F238E27FC236}">
              <a16:creationId xmlns:a16="http://schemas.microsoft.com/office/drawing/2014/main" id="{51DEA5BC-2C00-4670-A7C6-7FA210EE094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78" name="Text Box 87">
          <a:extLst>
            <a:ext uri="{FF2B5EF4-FFF2-40B4-BE49-F238E27FC236}">
              <a16:creationId xmlns:a16="http://schemas.microsoft.com/office/drawing/2014/main" id="{B3EE7D84-5A1E-436C-A7D3-149BB45DC180}"/>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79" name="Text Box 88">
          <a:extLst>
            <a:ext uri="{FF2B5EF4-FFF2-40B4-BE49-F238E27FC236}">
              <a16:creationId xmlns:a16="http://schemas.microsoft.com/office/drawing/2014/main" id="{AA56C108-F224-48E9-9B18-0BEDDDA9B756}"/>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80" name="Text Box 89">
          <a:extLst>
            <a:ext uri="{FF2B5EF4-FFF2-40B4-BE49-F238E27FC236}">
              <a16:creationId xmlns:a16="http://schemas.microsoft.com/office/drawing/2014/main" id="{18678300-EFC9-4E8B-BC68-E7FE01A14FBA}"/>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81" name="Text Box 90">
          <a:extLst>
            <a:ext uri="{FF2B5EF4-FFF2-40B4-BE49-F238E27FC236}">
              <a16:creationId xmlns:a16="http://schemas.microsoft.com/office/drawing/2014/main" id="{6F6C673B-4542-45AE-8C41-B694AA646F7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82" name="Text Box 91">
          <a:extLst>
            <a:ext uri="{FF2B5EF4-FFF2-40B4-BE49-F238E27FC236}">
              <a16:creationId xmlns:a16="http://schemas.microsoft.com/office/drawing/2014/main" id="{6F88DDE5-BC07-4D2F-885C-B207088FF3EC}"/>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83" name="Text Box 92">
          <a:extLst>
            <a:ext uri="{FF2B5EF4-FFF2-40B4-BE49-F238E27FC236}">
              <a16:creationId xmlns:a16="http://schemas.microsoft.com/office/drawing/2014/main" id="{F8296781-18E1-4EEC-B90E-DA001935A18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84" name="Text Box 93">
          <a:extLst>
            <a:ext uri="{FF2B5EF4-FFF2-40B4-BE49-F238E27FC236}">
              <a16:creationId xmlns:a16="http://schemas.microsoft.com/office/drawing/2014/main" id="{2D139C92-75B3-442B-ACD4-96B681535D1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85" name="Text Box 94">
          <a:extLst>
            <a:ext uri="{FF2B5EF4-FFF2-40B4-BE49-F238E27FC236}">
              <a16:creationId xmlns:a16="http://schemas.microsoft.com/office/drawing/2014/main" id="{151A8C1A-E076-4248-936F-09C26816846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86" name="Text Box 87">
          <a:extLst>
            <a:ext uri="{FF2B5EF4-FFF2-40B4-BE49-F238E27FC236}">
              <a16:creationId xmlns:a16="http://schemas.microsoft.com/office/drawing/2014/main" id="{F7367FEF-D672-4545-A65C-8FA4C500E59D}"/>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87" name="Text Box 88">
          <a:extLst>
            <a:ext uri="{FF2B5EF4-FFF2-40B4-BE49-F238E27FC236}">
              <a16:creationId xmlns:a16="http://schemas.microsoft.com/office/drawing/2014/main" id="{AC9E6D8C-BC77-4264-BC28-1C75420A00D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88" name="Text Box 89">
          <a:extLst>
            <a:ext uri="{FF2B5EF4-FFF2-40B4-BE49-F238E27FC236}">
              <a16:creationId xmlns:a16="http://schemas.microsoft.com/office/drawing/2014/main" id="{33B09EE6-CDA4-44A5-86A9-BCA727C7468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89" name="Text Box 90">
          <a:extLst>
            <a:ext uri="{FF2B5EF4-FFF2-40B4-BE49-F238E27FC236}">
              <a16:creationId xmlns:a16="http://schemas.microsoft.com/office/drawing/2014/main" id="{3636163A-0DA6-47DC-B0AB-0D3E4555160F}"/>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90" name="Text Box 91">
          <a:extLst>
            <a:ext uri="{FF2B5EF4-FFF2-40B4-BE49-F238E27FC236}">
              <a16:creationId xmlns:a16="http://schemas.microsoft.com/office/drawing/2014/main" id="{26C8FEA4-E32B-42CF-B417-439F147BF13C}"/>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91" name="Text Box 92">
          <a:extLst>
            <a:ext uri="{FF2B5EF4-FFF2-40B4-BE49-F238E27FC236}">
              <a16:creationId xmlns:a16="http://schemas.microsoft.com/office/drawing/2014/main" id="{D3606012-291A-4C39-BCB4-FD5ABEF5F586}"/>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92" name="Text Box 93">
          <a:extLst>
            <a:ext uri="{FF2B5EF4-FFF2-40B4-BE49-F238E27FC236}">
              <a16:creationId xmlns:a16="http://schemas.microsoft.com/office/drawing/2014/main" id="{3506CB47-BBBC-40D2-AF0A-84741ED3913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93" name="Text Box 94">
          <a:extLst>
            <a:ext uri="{FF2B5EF4-FFF2-40B4-BE49-F238E27FC236}">
              <a16:creationId xmlns:a16="http://schemas.microsoft.com/office/drawing/2014/main" id="{D5079917-331F-42D4-A0C3-070FD38C584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94" name="Text Box 87">
          <a:extLst>
            <a:ext uri="{FF2B5EF4-FFF2-40B4-BE49-F238E27FC236}">
              <a16:creationId xmlns:a16="http://schemas.microsoft.com/office/drawing/2014/main" id="{1CF46FC3-FA4C-453F-8173-BACA4929E91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95" name="Text Box 88">
          <a:extLst>
            <a:ext uri="{FF2B5EF4-FFF2-40B4-BE49-F238E27FC236}">
              <a16:creationId xmlns:a16="http://schemas.microsoft.com/office/drawing/2014/main" id="{5354841A-6DBC-4CAF-98B2-5BB482CECD4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96" name="Text Box 89">
          <a:extLst>
            <a:ext uri="{FF2B5EF4-FFF2-40B4-BE49-F238E27FC236}">
              <a16:creationId xmlns:a16="http://schemas.microsoft.com/office/drawing/2014/main" id="{5555C424-2D8C-455D-AADF-45186C9F118F}"/>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997" name="Text Box 90">
          <a:extLst>
            <a:ext uri="{FF2B5EF4-FFF2-40B4-BE49-F238E27FC236}">
              <a16:creationId xmlns:a16="http://schemas.microsoft.com/office/drawing/2014/main" id="{5B0EFB1D-8E93-4212-A212-19B3E4BDD1B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98" name="Text Box 91">
          <a:extLst>
            <a:ext uri="{FF2B5EF4-FFF2-40B4-BE49-F238E27FC236}">
              <a16:creationId xmlns:a16="http://schemas.microsoft.com/office/drawing/2014/main" id="{74BC0D46-FA5D-48E2-B4B7-5C96FBAE3A2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999" name="Text Box 92">
          <a:extLst>
            <a:ext uri="{FF2B5EF4-FFF2-40B4-BE49-F238E27FC236}">
              <a16:creationId xmlns:a16="http://schemas.microsoft.com/office/drawing/2014/main" id="{9E543ABA-2E06-4E3E-9F7A-49581EF8CA4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00" name="Text Box 93">
          <a:extLst>
            <a:ext uri="{FF2B5EF4-FFF2-40B4-BE49-F238E27FC236}">
              <a16:creationId xmlns:a16="http://schemas.microsoft.com/office/drawing/2014/main" id="{B5EC1100-7E9F-4701-8725-193B6ED03A3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01" name="Text Box 94">
          <a:extLst>
            <a:ext uri="{FF2B5EF4-FFF2-40B4-BE49-F238E27FC236}">
              <a16:creationId xmlns:a16="http://schemas.microsoft.com/office/drawing/2014/main" id="{166D02A8-761B-4159-A6FA-AAA73F35843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02" name="Text Box 87">
          <a:extLst>
            <a:ext uri="{FF2B5EF4-FFF2-40B4-BE49-F238E27FC236}">
              <a16:creationId xmlns:a16="http://schemas.microsoft.com/office/drawing/2014/main" id="{7726C5B4-4AA1-4C06-B8EE-5E0870396E2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03" name="Text Box 88">
          <a:extLst>
            <a:ext uri="{FF2B5EF4-FFF2-40B4-BE49-F238E27FC236}">
              <a16:creationId xmlns:a16="http://schemas.microsoft.com/office/drawing/2014/main" id="{13FE1DF4-C376-429D-BB35-E85C05C423F0}"/>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04" name="Text Box 89">
          <a:extLst>
            <a:ext uri="{FF2B5EF4-FFF2-40B4-BE49-F238E27FC236}">
              <a16:creationId xmlns:a16="http://schemas.microsoft.com/office/drawing/2014/main" id="{FA31A7BD-C72B-45AB-B6BA-DD46F593094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05" name="Text Box 90">
          <a:extLst>
            <a:ext uri="{FF2B5EF4-FFF2-40B4-BE49-F238E27FC236}">
              <a16:creationId xmlns:a16="http://schemas.microsoft.com/office/drawing/2014/main" id="{8334F260-906A-44D4-91C6-3013DD7A265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06" name="Text Box 91">
          <a:extLst>
            <a:ext uri="{FF2B5EF4-FFF2-40B4-BE49-F238E27FC236}">
              <a16:creationId xmlns:a16="http://schemas.microsoft.com/office/drawing/2014/main" id="{6DFBE6F3-3588-433F-80BC-736241205CF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07" name="Text Box 92">
          <a:extLst>
            <a:ext uri="{FF2B5EF4-FFF2-40B4-BE49-F238E27FC236}">
              <a16:creationId xmlns:a16="http://schemas.microsoft.com/office/drawing/2014/main" id="{0C4A7377-CCF5-4BB3-B02E-A9EB81340E7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08" name="Text Box 93">
          <a:extLst>
            <a:ext uri="{FF2B5EF4-FFF2-40B4-BE49-F238E27FC236}">
              <a16:creationId xmlns:a16="http://schemas.microsoft.com/office/drawing/2014/main" id="{8172EA69-8FF1-43DB-B76E-05A3F0F91233}"/>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09" name="Text Box 94">
          <a:extLst>
            <a:ext uri="{FF2B5EF4-FFF2-40B4-BE49-F238E27FC236}">
              <a16:creationId xmlns:a16="http://schemas.microsoft.com/office/drawing/2014/main" id="{A3EC5209-3067-4C16-A480-6DF16CC803D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10" name="Text Box 87">
          <a:extLst>
            <a:ext uri="{FF2B5EF4-FFF2-40B4-BE49-F238E27FC236}">
              <a16:creationId xmlns:a16="http://schemas.microsoft.com/office/drawing/2014/main" id="{5126F0D9-47AD-483F-A120-877BA500BE6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11" name="Text Box 88">
          <a:extLst>
            <a:ext uri="{FF2B5EF4-FFF2-40B4-BE49-F238E27FC236}">
              <a16:creationId xmlns:a16="http://schemas.microsoft.com/office/drawing/2014/main" id="{11AC0158-A988-4B99-A3BC-F464A5ED357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12" name="Text Box 89">
          <a:extLst>
            <a:ext uri="{FF2B5EF4-FFF2-40B4-BE49-F238E27FC236}">
              <a16:creationId xmlns:a16="http://schemas.microsoft.com/office/drawing/2014/main" id="{8979A11B-8512-45F1-A15E-EEE0123B374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13" name="Text Box 90">
          <a:extLst>
            <a:ext uri="{FF2B5EF4-FFF2-40B4-BE49-F238E27FC236}">
              <a16:creationId xmlns:a16="http://schemas.microsoft.com/office/drawing/2014/main" id="{C272B19B-BBAE-4772-B4F1-9D40914CD3D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14" name="Text Box 91">
          <a:extLst>
            <a:ext uri="{FF2B5EF4-FFF2-40B4-BE49-F238E27FC236}">
              <a16:creationId xmlns:a16="http://schemas.microsoft.com/office/drawing/2014/main" id="{3FB229E1-5DA3-42D8-A444-E0898369FF70}"/>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15" name="Text Box 92">
          <a:extLst>
            <a:ext uri="{FF2B5EF4-FFF2-40B4-BE49-F238E27FC236}">
              <a16:creationId xmlns:a16="http://schemas.microsoft.com/office/drawing/2014/main" id="{C835FDB4-8AB8-430F-8E19-4FA61447E0C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16" name="Text Box 93">
          <a:extLst>
            <a:ext uri="{FF2B5EF4-FFF2-40B4-BE49-F238E27FC236}">
              <a16:creationId xmlns:a16="http://schemas.microsoft.com/office/drawing/2014/main" id="{A80482AD-B427-4442-A7D0-39730F555AC8}"/>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17" name="Text Box 94">
          <a:extLst>
            <a:ext uri="{FF2B5EF4-FFF2-40B4-BE49-F238E27FC236}">
              <a16:creationId xmlns:a16="http://schemas.microsoft.com/office/drawing/2014/main" id="{5888BC63-61E8-4972-B3A5-A536DF00A7B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18" name="Text Box 87">
          <a:extLst>
            <a:ext uri="{FF2B5EF4-FFF2-40B4-BE49-F238E27FC236}">
              <a16:creationId xmlns:a16="http://schemas.microsoft.com/office/drawing/2014/main" id="{BEDB50EA-F863-4A11-A438-5EFFE53C13B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19" name="Text Box 88">
          <a:extLst>
            <a:ext uri="{FF2B5EF4-FFF2-40B4-BE49-F238E27FC236}">
              <a16:creationId xmlns:a16="http://schemas.microsoft.com/office/drawing/2014/main" id="{6956C900-30E8-450D-9948-75B6E2224FC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20" name="Text Box 89">
          <a:extLst>
            <a:ext uri="{FF2B5EF4-FFF2-40B4-BE49-F238E27FC236}">
              <a16:creationId xmlns:a16="http://schemas.microsoft.com/office/drawing/2014/main" id="{D7FEAA76-3472-49E7-AF06-F47A854DE91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21" name="Text Box 90">
          <a:extLst>
            <a:ext uri="{FF2B5EF4-FFF2-40B4-BE49-F238E27FC236}">
              <a16:creationId xmlns:a16="http://schemas.microsoft.com/office/drawing/2014/main" id="{14AA0D0B-F3D5-4A59-A832-922079E922F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22" name="Text Box 91">
          <a:extLst>
            <a:ext uri="{FF2B5EF4-FFF2-40B4-BE49-F238E27FC236}">
              <a16:creationId xmlns:a16="http://schemas.microsoft.com/office/drawing/2014/main" id="{46F6BD04-546C-4A95-AD54-CF6AF2F66BD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23" name="Text Box 92">
          <a:extLst>
            <a:ext uri="{FF2B5EF4-FFF2-40B4-BE49-F238E27FC236}">
              <a16:creationId xmlns:a16="http://schemas.microsoft.com/office/drawing/2014/main" id="{B8B5836E-D3C2-4794-A400-85149C7ACC5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24" name="Text Box 93">
          <a:extLst>
            <a:ext uri="{FF2B5EF4-FFF2-40B4-BE49-F238E27FC236}">
              <a16:creationId xmlns:a16="http://schemas.microsoft.com/office/drawing/2014/main" id="{E6AF3B31-0694-472D-A88D-4526E0549D2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25" name="Text Box 94">
          <a:extLst>
            <a:ext uri="{FF2B5EF4-FFF2-40B4-BE49-F238E27FC236}">
              <a16:creationId xmlns:a16="http://schemas.microsoft.com/office/drawing/2014/main" id="{681507B1-DAA0-434D-9E69-EB478CCB821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26" name="Text Box 87">
          <a:extLst>
            <a:ext uri="{FF2B5EF4-FFF2-40B4-BE49-F238E27FC236}">
              <a16:creationId xmlns:a16="http://schemas.microsoft.com/office/drawing/2014/main" id="{B6ECE964-9D2F-4C13-A10D-4C9DF16F0B6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27" name="Text Box 88">
          <a:extLst>
            <a:ext uri="{FF2B5EF4-FFF2-40B4-BE49-F238E27FC236}">
              <a16:creationId xmlns:a16="http://schemas.microsoft.com/office/drawing/2014/main" id="{D349C2FE-D8A2-4366-A2DF-5E78D82D855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28" name="Text Box 89">
          <a:extLst>
            <a:ext uri="{FF2B5EF4-FFF2-40B4-BE49-F238E27FC236}">
              <a16:creationId xmlns:a16="http://schemas.microsoft.com/office/drawing/2014/main" id="{26F56E25-98A9-4580-A2E9-5C3523317EA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29" name="Text Box 90">
          <a:extLst>
            <a:ext uri="{FF2B5EF4-FFF2-40B4-BE49-F238E27FC236}">
              <a16:creationId xmlns:a16="http://schemas.microsoft.com/office/drawing/2014/main" id="{3E22E995-3836-4BFC-98AC-5A07166A8F26}"/>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30" name="Text Box 91">
          <a:extLst>
            <a:ext uri="{FF2B5EF4-FFF2-40B4-BE49-F238E27FC236}">
              <a16:creationId xmlns:a16="http://schemas.microsoft.com/office/drawing/2014/main" id="{44A82554-8051-489C-A645-0766401D83AA}"/>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31" name="Text Box 92">
          <a:extLst>
            <a:ext uri="{FF2B5EF4-FFF2-40B4-BE49-F238E27FC236}">
              <a16:creationId xmlns:a16="http://schemas.microsoft.com/office/drawing/2014/main" id="{5886BE8C-8850-4C86-89BC-0EFF9B4E123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32" name="Text Box 93">
          <a:extLst>
            <a:ext uri="{FF2B5EF4-FFF2-40B4-BE49-F238E27FC236}">
              <a16:creationId xmlns:a16="http://schemas.microsoft.com/office/drawing/2014/main" id="{3C60F798-66E4-4260-BA10-14BFD07D67E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33" name="Text Box 94">
          <a:extLst>
            <a:ext uri="{FF2B5EF4-FFF2-40B4-BE49-F238E27FC236}">
              <a16:creationId xmlns:a16="http://schemas.microsoft.com/office/drawing/2014/main" id="{71AC6F03-9590-4D78-801E-369A797F98B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34" name="Text Box 87">
          <a:extLst>
            <a:ext uri="{FF2B5EF4-FFF2-40B4-BE49-F238E27FC236}">
              <a16:creationId xmlns:a16="http://schemas.microsoft.com/office/drawing/2014/main" id="{403650B8-9230-433B-8462-466343C762A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35" name="Text Box 88">
          <a:extLst>
            <a:ext uri="{FF2B5EF4-FFF2-40B4-BE49-F238E27FC236}">
              <a16:creationId xmlns:a16="http://schemas.microsoft.com/office/drawing/2014/main" id="{92594E35-903D-4F82-BCF2-9528053FD99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36" name="Text Box 89">
          <a:extLst>
            <a:ext uri="{FF2B5EF4-FFF2-40B4-BE49-F238E27FC236}">
              <a16:creationId xmlns:a16="http://schemas.microsoft.com/office/drawing/2014/main" id="{022F2498-52DB-443E-89F0-55A4F57957B0}"/>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37" name="Text Box 90">
          <a:extLst>
            <a:ext uri="{FF2B5EF4-FFF2-40B4-BE49-F238E27FC236}">
              <a16:creationId xmlns:a16="http://schemas.microsoft.com/office/drawing/2014/main" id="{3E6C4333-EF1F-4B04-8856-FED1E74C204B}"/>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38" name="Text Box 91">
          <a:extLst>
            <a:ext uri="{FF2B5EF4-FFF2-40B4-BE49-F238E27FC236}">
              <a16:creationId xmlns:a16="http://schemas.microsoft.com/office/drawing/2014/main" id="{2A4170B7-4C16-4DC5-AD76-C830D8504B0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39" name="Text Box 92">
          <a:extLst>
            <a:ext uri="{FF2B5EF4-FFF2-40B4-BE49-F238E27FC236}">
              <a16:creationId xmlns:a16="http://schemas.microsoft.com/office/drawing/2014/main" id="{1B113491-8C6B-426D-BF9E-495119208790}"/>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40" name="Text Box 93">
          <a:extLst>
            <a:ext uri="{FF2B5EF4-FFF2-40B4-BE49-F238E27FC236}">
              <a16:creationId xmlns:a16="http://schemas.microsoft.com/office/drawing/2014/main" id="{572C7A05-4168-45EA-82C3-457A21ED2D16}"/>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41" name="Text Box 94">
          <a:extLst>
            <a:ext uri="{FF2B5EF4-FFF2-40B4-BE49-F238E27FC236}">
              <a16:creationId xmlns:a16="http://schemas.microsoft.com/office/drawing/2014/main" id="{B5EF5F85-4ECA-4D98-85F0-95C38B9891E5}"/>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42" name="Text Box 87">
          <a:extLst>
            <a:ext uri="{FF2B5EF4-FFF2-40B4-BE49-F238E27FC236}">
              <a16:creationId xmlns:a16="http://schemas.microsoft.com/office/drawing/2014/main" id="{4B320C2B-FC20-4A49-BD08-EC373C9827B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43" name="Text Box 88">
          <a:extLst>
            <a:ext uri="{FF2B5EF4-FFF2-40B4-BE49-F238E27FC236}">
              <a16:creationId xmlns:a16="http://schemas.microsoft.com/office/drawing/2014/main" id="{DD41528C-31B4-4092-96FD-8BA106F937FD}"/>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44" name="Text Box 89">
          <a:extLst>
            <a:ext uri="{FF2B5EF4-FFF2-40B4-BE49-F238E27FC236}">
              <a16:creationId xmlns:a16="http://schemas.microsoft.com/office/drawing/2014/main" id="{586E4079-5C8D-4D1A-8079-67B15E75FFA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45" name="Text Box 90">
          <a:extLst>
            <a:ext uri="{FF2B5EF4-FFF2-40B4-BE49-F238E27FC236}">
              <a16:creationId xmlns:a16="http://schemas.microsoft.com/office/drawing/2014/main" id="{B8E1A846-54B1-4B19-808E-66130819256D}"/>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46" name="Text Box 91">
          <a:extLst>
            <a:ext uri="{FF2B5EF4-FFF2-40B4-BE49-F238E27FC236}">
              <a16:creationId xmlns:a16="http://schemas.microsoft.com/office/drawing/2014/main" id="{C1FCAFC6-6DF1-439D-BDBA-BE42C1289DD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47" name="Text Box 92">
          <a:extLst>
            <a:ext uri="{FF2B5EF4-FFF2-40B4-BE49-F238E27FC236}">
              <a16:creationId xmlns:a16="http://schemas.microsoft.com/office/drawing/2014/main" id="{0ACC52F4-E3BC-4459-BAFB-2321395D275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48" name="Text Box 93">
          <a:extLst>
            <a:ext uri="{FF2B5EF4-FFF2-40B4-BE49-F238E27FC236}">
              <a16:creationId xmlns:a16="http://schemas.microsoft.com/office/drawing/2014/main" id="{F0401047-2951-4EF4-A5A4-80576E6685E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49" name="Text Box 94">
          <a:extLst>
            <a:ext uri="{FF2B5EF4-FFF2-40B4-BE49-F238E27FC236}">
              <a16:creationId xmlns:a16="http://schemas.microsoft.com/office/drawing/2014/main" id="{538B7DBD-9830-419E-8248-C8B118906825}"/>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50" name="Text Box 87">
          <a:extLst>
            <a:ext uri="{FF2B5EF4-FFF2-40B4-BE49-F238E27FC236}">
              <a16:creationId xmlns:a16="http://schemas.microsoft.com/office/drawing/2014/main" id="{8726797E-577B-498B-A7D1-9FD43B018BCA}"/>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51" name="Text Box 88">
          <a:extLst>
            <a:ext uri="{FF2B5EF4-FFF2-40B4-BE49-F238E27FC236}">
              <a16:creationId xmlns:a16="http://schemas.microsoft.com/office/drawing/2014/main" id="{423A4610-377B-4C4F-AB21-5690837C4C9F}"/>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52" name="Text Box 89">
          <a:extLst>
            <a:ext uri="{FF2B5EF4-FFF2-40B4-BE49-F238E27FC236}">
              <a16:creationId xmlns:a16="http://schemas.microsoft.com/office/drawing/2014/main" id="{344D442A-BD7A-418B-A6C6-63527E2E09A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53" name="Text Box 90">
          <a:extLst>
            <a:ext uri="{FF2B5EF4-FFF2-40B4-BE49-F238E27FC236}">
              <a16:creationId xmlns:a16="http://schemas.microsoft.com/office/drawing/2014/main" id="{D5B7FC26-F113-476D-B4CF-88A40599978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54" name="Text Box 91">
          <a:extLst>
            <a:ext uri="{FF2B5EF4-FFF2-40B4-BE49-F238E27FC236}">
              <a16:creationId xmlns:a16="http://schemas.microsoft.com/office/drawing/2014/main" id="{85F3A891-FCA7-4945-8115-1EEEA2D98300}"/>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55" name="Text Box 92">
          <a:extLst>
            <a:ext uri="{FF2B5EF4-FFF2-40B4-BE49-F238E27FC236}">
              <a16:creationId xmlns:a16="http://schemas.microsoft.com/office/drawing/2014/main" id="{1B58F420-7FFD-4EF2-B90A-72E93D60DE7A}"/>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56" name="Text Box 93">
          <a:extLst>
            <a:ext uri="{FF2B5EF4-FFF2-40B4-BE49-F238E27FC236}">
              <a16:creationId xmlns:a16="http://schemas.microsoft.com/office/drawing/2014/main" id="{45741698-44BB-4729-81FD-00E655994B7C}"/>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57" name="Text Box 94">
          <a:extLst>
            <a:ext uri="{FF2B5EF4-FFF2-40B4-BE49-F238E27FC236}">
              <a16:creationId xmlns:a16="http://schemas.microsoft.com/office/drawing/2014/main" id="{3FCF60FA-271B-4D74-8487-04CE7ABF9FF6}"/>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58" name="Text Box 87">
          <a:extLst>
            <a:ext uri="{FF2B5EF4-FFF2-40B4-BE49-F238E27FC236}">
              <a16:creationId xmlns:a16="http://schemas.microsoft.com/office/drawing/2014/main" id="{13865A6F-833A-4E1D-A01F-80196F933EFC}"/>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59" name="Text Box 88">
          <a:extLst>
            <a:ext uri="{FF2B5EF4-FFF2-40B4-BE49-F238E27FC236}">
              <a16:creationId xmlns:a16="http://schemas.microsoft.com/office/drawing/2014/main" id="{475453D3-7D96-4C8F-9C9C-844E1A2510BF}"/>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60" name="Text Box 89">
          <a:extLst>
            <a:ext uri="{FF2B5EF4-FFF2-40B4-BE49-F238E27FC236}">
              <a16:creationId xmlns:a16="http://schemas.microsoft.com/office/drawing/2014/main" id="{A5DDA50C-BF1C-4E7E-816F-DE8FA4D3F97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61" name="Text Box 90">
          <a:extLst>
            <a:ext uri="{FF2B5EF4-FFF2-40B4-BE49-F238E27FC236}">
              <a16:creationId xmlns:a16="http://schemas.microsoft.com/office/drawing/2014/main" id="{DD4B29FA-164A-4E67-A475-97D37E213E1F}"/>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62" name="Text Box 91">
          <a:extLst>
            <a:ext uri="{FF2B5EF4-FFF2-40B4-BE49-F238E27FC236}">
              <a16:creationId xmlns:a16="http://schemas.microsoft.com/office/drawing/2014/main" id="{BA5F8B7A-7DF0-429F-B888-6BDA4C469726}"/>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63" name="Text Box 92">
          <a:extLst>
            <a:ext uri="{FF2B5EF4-FFF2-40B4-BE49-F238E27FC236}">
              <a16:creationId xmlns:a16="http://schemas.microsoft.com/office/drawing/2014/main" id="{700E426E-4B80-4A2A-B3D2-8CCDA46754E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64" name="Text Box 93">
          <a:extLst>
            <a:ext uri="{FF2B5EF4-FFF2-40B4-BE49-F238E27FC236}">
              <a16:creationId xmlns:a16="http://schemas.microsoft.com/office/drawing/2014/main" id="{EE4E180B-C92E-4A8C-BDDF-07E1925B01A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65" name="Text Box 94">
          <a:extLst>
            <a:ext uri="{FF2B5EF4-FFF2-40B4-BE49-F238E27FC236}">
              <a16:creationId xmlns:a16="http://schemas.microsoft.com/office/drawing/2014/main" id="{DE89A06B-B2C7-4B3A-AF3D-D43F8AB39E55}"/>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66" name="Text Box 87">
          <a:extLst>
            <a:ext uri="{FF2B5EF4-FFF2-40B4-BE49-F238E27FC236}">
              <a16:creationId xmlns:a16="http://schemas.microsoft.com/office/drawing/2014/main" id="{65CE59A8-244E-4A90-B4CC-B2873A86E7A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67" name="Text Box 88">
          <a:extLst>
            <a:ext uri="{FF2B5EF4-FFF2-40B4-BE49-F238E27FC236}">
              <a16:creationId xmlns:a16="http://schemas.microsoft.com/office/drawing/2014/main" id="{C233F64A-6C93-4F3E-897F-AE04BBD6E29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68" name="Text Box 89">
          <a:extLst>
            <a:ext uri="{FF2B5EF4-FFF2-40B4-BE49-F238E27FC236}">
              <a16:creationId xmlns:a16="http://schemas.microsoft.com/office/drawing/2014/main" id="{4ADE58B5-67B6-4175-A39F-2325DB91CFB6}"/>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69" name="Text Box 90">
          <a:extLst>
            <a:ext uri="{FF2B5EF4-FFF2-40B4-BE49-F238E27FC236}">
              <a16:creationId xmlns:a16="http://schemas.microsoft.com/office/drawing/2014/main" id="{D5A88F55-A584-4589-BCBE-ED66FBF2463C}"/>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70" name="Text Box 91">
          <a:extLst>
            <a:ext uri="{FF2B5EF4-FFF2-40B4-BE49-F238E27FC236}">
              <a16:creationId xmlns:a16="http://schemas.microsoft.com/office/drawing/2014/main" id="{A8F09297-9077-40D8-B42B-D1BCD1C375D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71" name="Text Box 92">
          <a:extLst>
            <a:ext uri="{FF2B5EF4-FFF2-40B4-BE49-F238E27FC236}">
              <a16:creationId xmlns:a16="http://schemas.microsoft.com/office/drawing/2014/main" id="{DC425168-852B-45AD-9841-1B97BF430868}"/>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72" name="Text Box 93">
          <a:extLst>
            <a:ext uri="{FF2B5EF4-FFF2-40B4-BE49-F238E27FC236}">
              <a16:creationId xmlns:a16="http://schemas.microsoft.com/office/drawing/2014/main" id="{DEE1EDEC-487A-47DF-A600-F79BC5E4B8B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73" name="Text Box 94">
          <a:extLst>
            <a:ext uri="{FF2B5EF4-FFF2-40B4-BE49-F238E27FC236}">
              <a16:creationId xmlns:a16="http://schemas.microsoft.com/office/drawing/2014/main" id="{603B3843-4B93-4AB2-91A7-B9BD5DA8F36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74" name="Text Box 87">
          <a:extLst>
            <a:ext uri="{FF2B5EF4-FFF2-40B4-BE49-F238E27FC236}">
              <a16:creationId xmlns:a16="http://schemas.microsoft.com/office/drawing/2014/main" id="{4F85F378-5037-4AB8-9703-264EE22DD88C}"/>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75" name="Text Box 88">
          <a:extLst>
            <a:ext uri="{FF2B5EF4-FFF2-40B4-BE49-F238E27FC236}">
              <a16:creationId xmlns:a16="http://schemas.microsoft.com/office/drawing/2014/main" id="{6EE5C0E2-D5B8-45EA-A43A-810F930DAB8F}"/>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76" name="Text Box 89">
          <a:extLst>
            <a:ext uri="{FF2B5EF4-FFF2-40B4-BE49-F238E27FC236}">
              <a16:creationId xmlns:a16="http://schemas.microsoft.com/office/drawing/2014/main" id="{07E172CB-A472-490A-9B9D-7B4198C3C34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77" name="Text Box 90">
          <a:extLst>
            <a:ext uri="{FF2B5EF4-FFF2-40B4-BE49-F238E27FC236}">
              <a16:creationId xmlns:a16="http://schemas.microsoft.com/office/drawing/2014/main" id="{0B41878E-F5ED-4251-BCD0-C4EC2F215E56}"/>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78" name="Text Box 91">
          <a:extLst>
            <a:ext uri="{FF2B5EF4-FFF2-40B4-BE49-F238E27FC236}">
              <a16:creationId xmlns:a16="http://schemas.microsoft.com/office/drawing/2014/main" id="{9B04D021-228C-4766-9F63-6D33AA72979C}"/>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79" name="Text Box 92">
          <a:extLst>
            <a:ext uri="{FF2B5EF4-FFF2-40B4-BE49-F238E27FC236}">
              <a16:creationId xmlns:a16="http://schemas.microsoft.com/office/drawing/2014/main" id="{2450895B-501A-4392-AC41-8DFD58387FD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80" name="Text Box 93">
          <a:extLst>
            <a:ext uri="{FF2B5EF4-FFF2-40B4-BE49-F238E27FC236}">
              <a16:creationId xmlns:a16="http://schemas.microsoft.com/office/drawing/2014/main" id="{B7BAE5C1-D410-4327-A600-79A29D94D9C5}"/>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81" name="Text Box 94">
          <a:extLst>
            <a:ext uri="{FF2B5EF4-FFF2-40B4-BE49-F238E27FC236}">
              <a16:creationId xmlns:a16="http://schemas.microsoft.com/office/drawing/2014/main" id="{63E633E7-1E74-4895-80A6-B15478CF634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82" name="Text Box 87">
          <a:extLst>
            <a:ext uri="{FF2B5EF4-FFF2-40B4-BE49-F238E27FC236}">
              <a16:creationId xmlns:a16="http://schemas.microsoft.com/office/drawing/2014/main" id="{5EFAA1D4-EFCD-4388-854C-D95004BED9B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83" name="Text Box 88">
          <a:extLst>
            <a:ext uri="{FF2B5EF4-FFF2-40B4-BE49-F238E27FC236}">
              <a16:creationId xmlns:a16="http://schemas.microsoft.com/office/drawing/2014/main" id="{DAB34997-7FE8-4E0C-B887-1886673BF4C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84" name="Text Box 89">
          <a:extLst>
            <a:ext uri="{FF2B5EF4-FFF2-40B4-BE49-F238E27FC236}">
              <a16:creationId xmlns:a16="http://schemas.microsoft.com/office/drawing/2014/main" id="{4081A11F-FEA0-4B6E-A168-6851EBA8FDE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85" name="Text Box 90">
          <a:extLst>
            <a:ext uri="{FF2B5EF4-FFF2-40B4-BE49-F238E27FC236}">
              <a16:creationId xmlns:a16="http://schemas.microsoft.com/office/drawing/2014/main" id="{0EB1F9AD-1271-48B6-A0ED-29D3E62F41B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86" name="Text Box 91">
          <a:extLst>
            <a:ext uri="{FF2B5EF4-FFF2-40B4-BE49-F238E27FC236}">
              <a16:creationId xmlns:a16="http://schemas.microsoft.com/office/drawing/2014/main" id="{F7C4DBC2-76EC-4C9C-928F-B23BC8792C6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87" name="Text Box 92">
          <a:extLst>
            <a:ext uri="{FF2B5EF4-FFF2-40B4-BE49-F238E27FC236}">
              <a16:creationId xmlns:a16="http://schemas.microsoft.com/office/drawing/2014/main" id="{74EA65D1-3028-4330-BC65-4C742C0FE09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88" name="Text Box 93">
          <a:extLst>
            <a:ext uri="{FF2B5EF4-FFF2-40B4-BE49-F238E27FC236}">
              <a16:creationId xmlns:a16="http://schemas.microsoft.com/office/drawing/2014/main" id="{E799C7C8-EB87-40EF-88CC-3700C39C15F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89" name="Text Box 94">
          <a:extLst>
            <a:ext uri="{FF2B5EF4-FFF2-40B4-BE49-F238E27FC236}">
              <a16:creationId xmlns:a16="http://schemas.microsoft.com/office/drawing/2014/main" id="{CE4FF5A5-0201-4D2F-9D8C-440328CA2CC0}"/>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90" name="Text Box 87">
          <a:extLst>
            <a:ext uri="{FF2B5EF4-FFF2-40B4-BE49-F238E27FC236}">
              <a16:creationId xmlns:a16="http://schemas.microsoft.com/office/drawing/2014/main" id="{636595FC-5F8B-4DE6-815A-827BB20F90E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91" name="Text Box 88">
          <a:extLst>
            <a:ext uri="{FF2B5EF4-FFF2-40B4-BE49-F238E27FC236}">
              <a16:creationId xmlns:a16="http://schemas.microsoft.com/office/drawing/2014/main" id="{287F7C22-A8F1-4626-9769-FDEE17D7BC5A}"/>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92" name="Text Box 89">
          <a:extLst>
            <a:ext uri="{FF2B5EF4-FFF2-40B4-BE49-F238E27FC236}">
              <a16:creationId xmlns:a16="http://schemas.microsoft.com/office/drawing/2014/main" id="{7820853E-8898-4428-B243-01A7395BA0DB}"/>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93" name="Text Box 90">
          <a:extLst>
            <a:ext uri="{FF2B5EF4-FFF2-40B4-BE49-F238E27FC236}">
              <a16:creationId xmlns:a16="http://schemas.microsoft.com/office/drawing/2014/main" id="{6ACD4293-4DC1-4D09-9507-B4B95D46AA69}"/>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94" name="Text Box 91">
          <a:extLst>
            <a:ext uri="{FF2B5EF4-FFF2-40B4-BE49-F238E27FC236}">
              <a16:creationId xmlns:a16="http://schemas.microsoft.com/office/drawing/2014/main" id="{90E9449E-9C12-4FA0-871B-8F0A740FA93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95" name="Text Box 92">
          <a:extLst>
            <a:ext uri="{FF2B5EF4-FFF2-40B4-BE49-F238E27FC236}">
              <a16:creationId xmlns:a16="http://schemas.microsoft.com/office/drawing/2014/main" id="{046736DF-55E7-4640-B970-07E0984D8F38}"/>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96" name="Text Box 93">
          <a:extLst>
            <a:ext uri="{FF2B5EF4-FFF2-40B4-BE49-F238E27FC236}">
              <a16:creationId xmlns:a16="http://schemas.microsoft.com/office/drawing/2014/main" id="{0D6A8F23-31EC-47E8-821B-89D73CB0AAB6}"/>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097" name="Text Box 94">
          <a:extLst>
            <a:ext uri="{FF2B5EF4-FFF2-40B4-BE49-F238E27FC236}">
              <a16:creationId xmlns:a16="http://schemas.microsoft.com/office/drawing/2014/main" id="{D3395474-2B2E-467B-B3A7-E8699452624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98" name="Text Box 87">
          <a:extLst>
            <a:ext uri="{FF2B5EF4-FFF2-40B4-BE49-F238E27FC236}">
              <a16:creationId xmlns:a16="http://schemas.microsoft.com/office/drawing/2014/main" id="{D3BD94B1-306F-489B-8FC5-9155EAA94A0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099" name="Text Box 88">
          <a:extLst>
            <a:ext uri="{FF2B5EF4-FFF2-40B4-BE49-F238E27FC236}">
              <a16:creationId xmlns:a16="http://schemas.microsoft.com/office/drawing/2014/main" id="{AF3A291E-1332-4927-9FDA-792C6297475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00" name="Text Box 89">
          <a:extLst>
            <a:ext uri="{FF2B5EF4-FFF2-40B4-BE49-F238E27FC236}">
              <a16:creationId xmlns:a16="http://schemas.microsoft.com/office/drawing/2014/main" id="{320AAC80-EAA0-4BF9-950F-D5EA0169ED1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01" name="Text Box 90">
          <a:extLst>
            <a:ext uri="{FF2B5EF4-FFF2-40B4-BE49-F238E27FC236}">
              <a16:creationId xmlns:a16="http://schemas.microsoft.com/office/drawing/2014/main" id="{B37EB82D-7C1A-459D-A160-BEB38C9B446C}"/>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02" name="Text Box 91">
          <a:extLst>
            <a:ext uri="{FF2B5EF4-FFF2-40B4-BE49-F238E27FC236}">
              <a16:creationId xmlns:a16="http://schemas.microsoft.com/office/drawing/2014/main" id="{61F58783-6CDE-4FFC-87D9-C07A88E45908}"/>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03" name="Text Box 92">
          <a:extLst>
            <a:ext uri="{FF2B5EF4-FFF2-40B4-BE49-F238E27FC236}">
              <a16:creationId xmlns:a16="http://schemas.microsoft.com/office/drawing/2014/main" id="{DE488D9E-0948-40EE-92C7-33A8B21CBD4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04" name="Text Box 93">
          <a:extLst>
            <a:ext uri="{FF2B5EF4-FFF2-40B4-BE49-F238E27FC236}">
              <a16:creationId xmlns:a16="http://schemas.microsoft.com/office/drawing/2014/main" id="{9627A6D8-0CB0-4BBC-931D-071C277E26A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05" name="Text Box 94">
          <a:extLst>
            <a:ext uri="{FF2B5EF4-FFF2-40B4-BE49-F238E27FC236}">
              <a16:creationId xmlns:a16="http://schemas.microsoft.com/office/drawing/2014/main" id="{AF7BA680-D701-4C17-AA75-4F6A9B68E70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06" name="Text Box 87">
          <a:extLst>
            <a:ext uri="{FF2B5EF4-FFF2-40B4-BE49-F238E27FC236}">
              <a16:creationId xmlns:a16="http://schemas.microsoft.com/office/drawing/2014/main" id="{B12D7BFB-6DF3-463D-AFFE-FD35F809DBEB}"/>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07" name="Text Box 88">
          <a:extLst>
            <a:ext uri="{FF2B5EF4-FFF2-40B4-BE49-F238E27FC236}">
              <a16:creationId xmlns:a16="http://schemas.microsoft.com/office/drawing/2014/main" id="{68C25745-B5F3-42C9-8003-A840D4E2AFE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08" name="Text Box 89">
          <a:extLst>
            <a:ext uri="{FF2B5EF4-FFF2-40B4-BE49-F238E27FC236}">
              <a16:creationId xmlns:a16="http://schemas.microsoft.com/office/drawing/2014/main" id="{A55B07B4-920F-4A10-8516-A3788A3BC9D8}"/>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09" name="Text Box 90">
          <a:extLst>
            <a:ext uri="{FF2B5EF4-FFF2-40B4-BE49-F238E27FC236}">
              <a16:creationId xmlns:a16="http://schemas.microsoft.com/office/drawing/2014/main" id="{6DBA16E5-96F8-4E9D-8969-45883CFF2EF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10" name="Text Box 91">
          <a:extLst>
            <a:ext uri="{FF2B5EF4-FFF2-40B4-BE49-F238E27FC236}">
              <a16:creationId xmlns:a16="http://schemas.microsoft.com/office/drawing/2014/main" id="{158E3963-3A12-4214-AC28-F4E82291DB97}"/>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11" name="Text Box 92">
          <a:extLst>
            <a:ext uri="{FF2B5EF4-FFF2-40B4-BE49-F238E27FC236}">
              <a16:creationId xmlns:a16="http://schemas.microsoft.com/office/drawing/2014/main" id="{1C59B9FA-56EC-447A-9A32-B7EDC29FF6E3}"/>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12" name="Text Box 93">
          <a:extLst>
            <a:ext uri="{FF2B5EF4-FFF2-40B4-BE49-F238E27FC236}">
              <a16:creationId xmlns:a16="http://schemas.microsoft.com/office/drawing/2014/main" id="{799B0DAA-7879-4230-8C2A-EFBC9D0084CC}"/>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13" name="Text Box 94">
          <a:extLst>
            <a:ext uri="{FF2B5EF4-FFF2-40B4-BE49-F238E27FC236}">
              <a16:creationId xmlns:a16="http://schemas.microsoft.com/office/drawing/2014/main" id="{87E434C8-ABFC-4367-AB4C-453765E824B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14" name="Text Box 87">
          <a:extLst>
            <a:ext uri="{FF2B5EF4-FFF2-40B4-BE49-F238E27FC236}">
              <a16:creationId xmlns:a16="http://schemas.microsoft.com/office/drawing/2014/main" id="{F6C80925-DB80-4F92-B97C-C1A1CD34E44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15" name="Text Box 88">
          <a:extLst>
            <a:ext uri="{FF2B5EF4-FFF2-40B4-BE49-F238E27FC236}">
              <a16:creationId xmlns:a16="http://schemas.microsoft.com/office/drawing/2014/main" id="{148C9C09-0ECC-47A2-9B0F-A358F8FEFEF6}"/>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16" name="Text Box 89">
          <a:extLst>
            <a:ext uri="{FF2B5EF4-FFF2-40B4-BE49-F238E27FC236}">
              <a16:creationId xmlns:a16="http://schemas.microsoft.com/office/drawing/2014/main" id="{CEFBBE4D-140A-4FE6-BB90-FABE48BAEC94}"/>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17" name="Text Box 90">
          <a:extLst>
            <a:ext uri="{FF2B5EF4-FFF2-40B4-BE49-F238E27FC236}">
              <a16:creationId xmlns:a16="http://schemas.microsoft.com/office/drawing/2014/main" id="{DAB9CFB1-F97B-4FD8-9614-5AB59CAEF0A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18" name="Text Box 91">
          <a:extLst>
            <a:ext uri="{FF2B5EF4-FFF2-40B4-BE49-F238E27FC236}">
              <a16:creationId xmlns:a16="http://schemas.microsoft.com/office/drawing/2014/main" id="{15BCDB71-8A44-45BA-AE4C-86ACF1B5360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19" name="Text Box 92">
          <a:extLst>
            <a:ext uri="{FF2B5EF4-FFF2-40B4-BE49-F238E27FC236}">
              <a16:creationId xmlns:a16="http://schemas.microsoft.com/office/drawing/2014/main" id="{D530FAF6-F1C6-430F-800B-2648418777A1}"/>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20" name="Text Box 93">
          <a:extLst>
            <a:ext uri="{FF2B5EF4-FFF2-40B4-BE49-F238E27FC236}">
              <a16:creationId xmlns:a16="http://schemas.microsoft.com/office/drawing/2014/main" id="{506A46AF-3635-4747-9AA3-83B2AD186DD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21" name="Text Box 94">
          <a:extLst>
            <a:ext uri="{FF2B5EF4-FFF2-40B4-BE49-F238E27FC236}">
              <a16:creationId xmlns:a16="http://schemas.microsoft.com/office/drawing/2014/main" id="{55746603-A4D3-446C-9586-C279F5191CD2}"/>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22" name="Text Box 87">
          <a:extLst>
            <a:ext uri="{FF2B5EF4-FFF2-40B4-BE49-F238E27FC236}">
              <a16:creationId xmlns:a16="http://schemas.microsoft.com/office/drawing/2014/main" id="{44145B15-5953-43D3-95F0-33CA19C18F2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23" name="Text Box 88">
          <a:extLst>
            <a:ext uri="{FF2B5EF4-FFF2-40B4-BE49-F238E27FC236}">
              <a16:creationId xmlns:a16="http://schemas.microsoft.com/office/drawing/2014/main" id="{3430F713-ABF8-4BDA-8560-B92854F77A8B}"/>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24" name="Text Box 89">
          <a:extLst>
            <a:ext uri="{FF2B5EF4-FFF2-40B4-BE49-F238E27FC236}">
              <a16:creationId xmlns:a16="http://schemas.microsoft.com/office/drawing/2014/main" id="{2A10B423-D990-46DD-BA43-A234DBA5B353}"/>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25" name="Text Box 90">
          <a:extLst>
            <a:ext uri="{FF2B5EF4-FFF2-40B4-BE49-F238E27FC236}">
              <a16:creationId xmlns:a16="http://schemas.microsoft.com/office/drawing/2014/main" id="{3C6AC433-8C27-414A-962E-B0F2F758F6FC}"/>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26" name="Text Box 91">
          <a:extLst>
            <a:ext uri="{FF2B5EF4-FFF2-40B4-BE49-F238E27FC236}">
              <a16:creationId xmlns:a16="http://schemas.microsoft.com/office/drawing/2014/main" id="{E790A5C7-209A-4E56-9E56-1D8C13A63190}"/>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27" name="Text Box 92">
          <a:extLst>
            <a:ext uri="{FF2B5EF4-FFF2-40B4-BE49-F238E27FC236}">
              <a16:creationId xmlns:a16="http://schemas.microsoft.com/office/drawing/2014/main" id="{BBD6F1A3-CE86-4FD6-BACE-4FEBDC8F8F0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28" name="Text Box 93">
          <a:extLst>
            <a:ext uri="{FF2B5EF4-FFF2-40B4-BE49-F238E27FC236}">
              <a16:creationId xmlns:a16="http://schemas.microsoft.com/office/drawing/2014/main" id="{2A20902E-6E77-4841-B704-6CB5DB27E18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29" name="Text Box 94">
          <a:extLst>
            <a:ext uri="{FF2B5EF4-FFF2-40B4-BE49-F238E27FC236}">
              <a16:creationId xmlns:a16="http://schemas.microsoft.com/office/drawing/2014/main" id="{EF04DE97-7335-4501-B5EF-3C5DBAF625FD}"/>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30" name="Text Box 87">
          <a:extLst>
            <a:ext uri="{FF2B5EF4-FFF2-40B4-BE49-F238E27FC236}">
              <a16:creationId xmlns:a16="http://schemas.microsoft.com/office/drawing/2014/main" id="{7465357E-710A-462A-A422-343E178CD5B2}"/>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31" name="Text Box 88">
          <a:extLst>
            <a:ext uri="{FF2B5EF4-FFF2-40B4-BE49-F238E27FC236}">
              <a16:creationId xmlns:a16="http://schemas.microsoft.com/office/drawing/2014/main" id="{46632680-3D47-40F4-B111-1EDCAD00FECA}"/>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32" name="Text Box 89">
          <a:extLst>
            <a:ext uri="{FF2B5EF4-FFF2-40B4-BE49-F238E27FC236}">
              <a16:creationId xmlns:a16="http://schemas.microsoft.com/office/drawing/2014/main" id="{652BCEF6-721B-4A8A-A1BD-6C997ED4FF11}"/>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33" name="Text Box 90">
          <a:extLst>
            <a:ext uri="{FF2B5EF4-FFF2-40B4-BE49-F238E27FC236}">
              <a16:creationId xmlns:a16="http://schemas.microsoft.com/office/drawing/2014/main" id="{A68F4708-AC38-4FCE-8357-2A5FA3B4CC5E}"/>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34" name="Text Box 91">
          <a:extLst>
            <a:ext uri="{FF2B5EF4-FFF2-40B4-BE49-F238E27FC236}">
              <a16:creationId xmlns:a16="http://schemas.microsoft.com/office/drawing/2014/main" id="{AF489598-9AFA-4600-8792-2460173A3296}"/>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35" name="Text Box 92">
          <a:extLst>
            <a:ext uri="{FF2B5EF4-FFF2-40B4-BE49-F238E27FC236}">
              <a16:creationId xmlns:a16="http://schemas.microsoft.com/office/drawing/2014/main" id="{55BABA94-B257-41F0-839B-74DDC733B9B3}"/>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36" name="Text Box 93">
          <a:extLst>
            <a:ext uri="{FF2B5EF4-FFF2-40B4-BE49-F238E27FC236}">
              <a16:creationId xmlns:a16="http://schemas.microsoft.com/office/drawing/2014/main" id="{6B96A0DF-81D9-4F08-A5CE-C77714E3F8A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37" name="Text Box 94">
          <a:extLst>
            <a:ext uri="{FF2B5EF4-FFF2-40B4-BE49-F238E27FC236}">
              <a16:creationId xmlns:a16="http://schemas.microsoft.com/office/drawing/2014/main" id="{26CFF1DC-D46D-43C8-B52F-84EAA8112CBA}"/>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38" name="Text Box 87">
          <a:extLst>
            <a:ext uri="{FF2B5EF4-FFF2-40B4-BE49-F238E27FC236}">
              <a16:creationId xmlns:a16="http://schemas.microsoft.com/office/drawing/2014/main" id="{C62845CF-5FC5-4BCC-83FE-CAB115A8F19B}"/>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39" name="Text Box 88">
          <a:extLst>
            <a:ext uri="{FF2B5EF4-FFF2-40B4-BE49-F238E27FC236}">
              <a16:creationId xmlns:a16="http://schemas.microsoft.com/office/drawing/2014/main" id="{E557A006-8E4F-41B7-99A8-F1624225EAD6}"/>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40" name="Text Box 89">
          <a:extLst>
            <a:ext uri="{FF2B5EF4-FFF2-40B4-BE49-F238E27FC236}">
              <a16:creationId xmlns:a16="http://schemas.microsoft.com/office/drawing/2014/main" id="{F6AC61DF-C5AE-40E2-8031-22526781D08A}"/>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41" name="Text Box 90">
          <a:extLst>
            <a:ext uri="{FF2B5EF4-FFF2-40B4-BE49-F238E27FC236}">
              <a16:creationId xmlns:a16="http://schemas.microsoft.com/office/drawing/2014/main" id="{3EA6478A-7486-427A-8064-B1A1020B936A}"/>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42" name="Text Box 91">
          <a:extLst>
            <a:ext uri="{FF2B5EF4-FFF2-40B4-BE49-F238E27FC236}">
              <a16:creationId xmlns:a16="http://schemas.microsoft.com/office/drawing/2014/main" id="{2667A565-169A-4A9E-BCD7-60B2EDC7CE34}"/>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43" name="Text Box 92">
          <a:extLst>
            <a:ext uri="{FF2B5EF4-FFF2-40B4-BE49-F238E27FC236}">
              <a16:creationId xmlns:a16="http://schemas.microsoft.com/office/drawing/2014/main" id="{45CC0438-2C7A-431B-86B7-04CB89D4B59E}"/>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44" name="Text Box 93">
          <a:extLst>
            <a:ext uri="{FF2B5EF4-FFF2-40B4-BE49-F238E27FC236}">
              <a16:creationId xmlns:a16="http://schemas.microsoft.com/office/drawing/2014/main" id="{00519B38-EA92-4BE7-ACB6-BF29E1F730C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45" name="Text Box 94">
          <a:extLst>
            <a:ext uri="{FF2B5EF4-FFF2-40B4-BE49-F238E27FC236}">
              <a16:creationId xmlns:a16="http://schemas.microsoft.com/office/drawing/2014/main" id="{C03AFC85-B92F-4B5F-B6F5-E428FFA6BB8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46" name="Text Box 87">
          <a:extLst>
            <a:ext uri="{FF2B5EF4-FFF2-40B4-BE49-F238E27FC236}">
              <a16:creationId xmlns:a16="http://schemas.microsoft.com/office/drawing/2014/main" id="{8625EB59-81E9-47F8-BDDE-516868322490}"/>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47" name="Text Box 88">
          <a:extLst>
            <a:ext uri="{FF2B5EF4-FFF2-40B4-BE49-F238E27FC236}">
              <a16:creationId xmlns:a16="http://schemas.microsoft.com/office/drawing/2014/main" id="{76C66C6E-285E-4EC1-B2E2-AD7B062666A7}"/>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48" name="Text Box 89">
          <a:extLst>
            <a:ext uri="{FF2B5EF4-FFF2-40B4-BE49-F238E27FC236}">
              <a16:creationId xmlns:a16="http://schemas.microsoft.com/office/drawing/2014/main" id="{5EDC2D7D-E9DE-4DB5-96F4-F5517914DDC5}"/>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135</xdr:row>
      <xdr:rowOff>0</xdr:rowOff>
    </xdr:from>
    <xdr:ext cx="152400" cy="314325"/>
    <xdr:sp macro="" textlink="">
      <xdr:nvSpPr>
        <xdr:cNvPr id="1149" name="Text Box 90">
          <a:extLst>
            <a:ext uri="{FF2B5EF4-FFF2-40B4-BE49-F238E27FC236}">
              <a16:creationId xmlns:a16="http://schemas.microsoft.com/office/drawing/2014/main" id="{1D27AB5F-1CA9-40DE-A59D-C9DE1714B10C}"/>
            </a:ext>
          </a:extLst>
        </xdr:cNvPr>
        <xdr:cNvSpPr txBox="1">
          <a:spLocks noChangeArrowheads="1"/>
        </xdr:cNvSpPr>
      </xdr:nvSpPr>
      <xdr:spPr bwMode="auto">
        <a:xfrm>
          <a:off x="4429125"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50" name="Text Box 91">
          <a:extLst>
            <a:ext uri="{FF2B5EF4-FFF2-40B4-BE49-F238E27FC236}">
              <a16:creationId xmlns:a16="http://schemas.microsoft.com/office/drawing/2014/main" id="{2755393D-13D0-44C7-A20E-D392E77824AA}"/>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51" name="Text Box 92">
          <a:extLst>
            <a:ext uri="{FF2B5EF4-FFF2-40B4-BE49-F238E27FC236}">
              <a16:creationId xmlns:a16="http://schemas.microsoft.com/office/drawing/2014/main" id="{581B92EE-11B1-415A-A02F-58DC5CBC225F}"/>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52" name="Text Box 93">
          <a:extLst>
            <a:ext uri="{FF2B5EF4-FFF2-40B4-BE49-F238E27FC236}">
              <a16:creationId xmlns:a16="http://schemas.microsoft.com/office/drawing/2014/main" id="{D49F2CB7-00F4-4D44-9243-31770754BC2B}"/>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135</xdr:row>
      <xdr:rowOff>0</xdr:rowOff>
    </xdr:from>
    <xdr:ext cx="152400" cy="314325"/>
    <xdr:sp macro="" textlink="">
      <xdr:nvSpPr>
        <xdr:cNvPr id="1153" name="Text Box 94">
          <a:extLst>
            <a:ext uri="{FF2B5EF4-FFF2-40B4-BE49-F238E27FC236}">
              <a16:creationId xmlns:a16="http://schemas.microsoft.com/office/drawing/2014/main" id="{B66A5931-F0E1-4F5B-843E-6F80A8C43D39}"/>
            </a:ext>
          </a:extLst>
        </xdr:cNvPr>
        <xdr:cNvSpPr txBox="1">
          <a:spLocks noChangeArrowheads="1"/>
        </xdr:cNvSpPr>
      </xdr:nvSpPr>
      <xdr:spPr bwMode="auto">
        <a:xfrm>
          <a:off x="4933950" y="370903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54" name="Text Box 87">
          <a:extLst>
            <a:ext uri="{FF2B5EF4-FFF2-40B4-BE49-F238E27FC236}">
              <a16:creationId xmlns:a16="http://schemas.microsoft.com/office/drawing/2014/main" id="{B663D3EF-5D5D-4DD0-8CD0-C4C7CC76B414}"/>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55" name="Text Box 88">
          <a:extLst>
            <a:ext uri="{FF2B5EF4-FFF2-40B4-BE49-F238E27FC236}">
              <a16:creationId xmlns:a16="http://schemas.microsoft.com/office/drawing/2014/main" id="{C2BF93BB-29ED-4C22-9E30-530A1F3AA59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56" name="Text Box 89">
          <a:extLst>
            <a:ext uri="{FF2B5EF4-FFF2-40B4-BE49-F238E27FC236}">
              <a16:creationId xmlns:a16="http://schemas.microsoft.com/office/drawing/2014/main" id="{BF55C6DE-EC75-4CF0-8141-7594C1EE70F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57" name="Text Box 90">
          <a:extLst>
            <a:ext uri="{FF2B5EF4-FFF2-40B4-BE49-F238E27FC236}">
              <a16:creationId xmlns:a16="http://schemas.microsoft.com/office/drawing/2014/main" id="{63CC52A6-50D9-44CC-AF6A-0F4A3614724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58" name="Text Box 91">
          <a:extLst>
            <a:ext uri="{FF2B5EF4-FFF2-40B4-BE49-F238E27FC236}">
              <a16:creationId xmlns:a16="http://schemas.microsoft.com/office/drawing/2014/main" id="{452901C5-1870-4811-8203-78046CA09CC3}"/>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59" name="Text Box 92">
          <a:extLst>
            <a:ext uri="{FF2B5EF4-FFF2-40B4-BE49-F238E27FC236}">
              <a16:creationId xmlns:a16="http://schemas.microsoft.com/office/drawing/2014/main" id="{7D33C7B3-531D-4366-85DB-49D91CA56FC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60" name="Text Box 93">
          <a:extLst>
            <a:ext uri="{FF2B5EF4-FFF2-40B4-BE49-F238E27FC236}">
              <a16:creationId xmlns:a16="http://schemas.microsoft.com/office/drawing/2014/main" id="{9C36CFB1-5F47-40F2-8AD4-D5D5422EB5C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61" name="Text Box 94">
          <a:extLst>
            <a:ext uri="{FF2B5EF4-FFF2-40B4-BE49-F238E27FC236}">
              <a16:creationId xmlns:a16="http://schemas.microsoft.com/office/drawing/2014/main" id="{7D662A77-DB16-4268-9EDE-AB7A8CC991D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62" name="Text Box 87">
          <a:extLst>
            <a:ext uri="{FF2B5EF4-FFF2-40B4-BE49-F238E27FC236}">
              <a16:creationId xmlns:a16="http://schemas.microsoft.com/office/drawing/2014/main" id="{E3F20821-4BA8-435E-80B8-2D7CAA1099E4}"/>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63" name="Text Box 88">
          <a:extLst>
            <a:ext uri="{FF2B5EF4-FFF2-40B4-BE49-F238E27FC236}">
              <a16:creationId xmlns:a16="http://schemas.microsoft.com/office/drawing/2014/main" id="{F085CBAF-33A0-48AA-88F5-93FC794C994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64" name="Text Box 89">
          <a:extLst>
            <a:ext uri="{FF2B5EF4-FFF2-40B4-BE49-F238E27FC236}">
              <a16:creationId xmlns:a16="http://schemas.microsoft.com/office/drawing/2014/main" id="{D978623E-3346-4877-ADC6-0731A739EE9F}"/>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65" name="Text Box 90">
          <a:extLst>
            <a:ext uri="{FF2B5EF4-FFF2-40B4-BE49-F238E27FC236}">
              <a16:creationId xmlns:a16="http://schemas.microsoft.com/office/drawing/2014/main" id="{52A06D96-44DC-4F5C-A9D2-1ABE286564B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66" name="Text Box 91">
          <a:extLst>
            <a:ext uri="{FF2B5EF4-FFF2-40B4-BE49-F238E27FC236}">
              <a16:creationId xmlns:a16="http://schemas.microsoft.com/office/drawing/2014/main" id="{2540876E-80DD-4559-B6CF-92E9397F1D7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67" name="Text Box 92">
          <a:extLst>
            <a:ext uri="{FF2B5EF4-FFF2-40B4-BE49-F238E27FC236}">
              <a16:creationId xmlns:a16="http://schemas.microsoft.com/office/drawing/2014/main" id="{CB9F239A-D673-4673-A422-E517E24659A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68" name="Text Box 93">
          <a:extLst>
            <a:ext uri="{FF2B5EF4-FFF2-40B4-BE49-F238E27FC236}">
              <a16:creationId xmlns:a16="http://schemas.microsoft.com/office/drawing/2014/main" id="{6C52AF17-420F-47B6-9D21-9EAA3C805D3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69" name="Text Box 94">
          <a:extLst>
            <a:ext uri="{FF2B5EF4-FFF2-40B4-BE49-F238E27FC236}">
              <a16:creationId xmlns:a16="http://schemas.microsoft.com/office/drawing/2014/main" id="{90BF6E17-0CA4-45D8-B7ED-9FFF95F57F7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70" name="Text Box 87">
          <a:extLst>
            <a:ext uri="{FF2B5EF4-FFF2-40B4-BE49-F238E27FC236}">
              <a16:creationId xmlns:a16="http://schemas.microsoft.com/office/drawing/2014/main" id="{7CAF4320-F4BB-426A-B86E-4517F35E085A}"/>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71" name="Text Box 88">
          <a:extLst>
            <a:ext uri="{FF2B5EF4-FFF2-40B4-BE49-F238E27FC236}">
              <a16:creationId xmlns:a16="http://schemas.microsoft.com/office/drawing/2014/main" id="{65FABEEB-A639-4C9F-ABA2-5E09DA66ABCF}"/>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72" name="Text Box 89">
          <a:extLst>
            <a:ext uri="{FF2B5EF4-FFF2-40B4-BE49-F238E27FC236}">
              <a16:creationId xmlns:a16="http://schemas.microsoft.com/office/drawing/2014/main" id="{54EE5712-0EAD-4FA4-9245-6D975EBDCA4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73" name="Text Box 90">
          <a:extLst>
            <a:ext uri="{FF2B5EF4-FFF2-40B4-BE49-F238E27FC236}">
              <a16:creationId xmlns:a16="http://schemas.microsoft.com/office/drawing/2014/main" id="{5536B90C-70E1-4244-977F-B5C55A0E16C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74" name="Text Box 91">
          <a:extLst>
            <a:ext uri="{FF2B5EF4-FFF2-40B4-BE49-F238E27FC236}">
              <a16:creationId xmlns:a16="http://schemas.microsoft.com/office/drawing/2014/main" id="{9D12B6F6-8038-4000-9AAB-57F117746A6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75" name="Text Box 92">
          <a:extLst>
            <a:ext uri="{FF2B5EF4-FFF2-40B4-BE49-F238E27FC236}">
              <a16:creationId xmlns:a16="http://schemas.microsoft.com/office/drawing/2014/main" id="{63BB0B94-459D-492E-8E6B-7C40276B9B2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76" name="Text Box 93">
          <a:extLst>
            <a:ext uri="{FF2B5EF4-FFF2-40B4-BE49-F238E27FC236}">
              <a16:creationId xmlns:a16="http://schemas.microsoft.com/office/drawing/2014/main" id="{3E0FD911-AE02-46C5-B86C-67BA96B65A2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77" name="Text Box 94">
          <a:extLst>
            <a:ext uri="{FF2B5EF4-FFF2-40B4-BE49-F238E27FC236}">
              <a16:creationId xmlns:a16="http://schemas.microsoft.com/office/drawing/2014/main" id="{A387478A-4F1A-4AF9-B5BF-376ABC8EBC7A}"/>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78" name="Text Box 87">
          <a:extLst>
            <a:ext uri="{FF2B5EF4-FFF2-40B4-BE49-F238E27FC236}">
              <a16:creationId xmlns:a16="http://schemas.microsoft.com/office/drawing/2014/main" id="{458981F1-8041-40E0-AE68-C928E3408CB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79" name="Text Box 88">
          <a:extLst>
            <a:ext uri="{FF2B5EF4-FFF2-40B4-BE49-F238E27FC236}">
              <a16:creationId xmlns:a16="http://schemas.microsoft.com/office/drawing/2014/main" id="{BE36B746-E48D-421D-B523-B2A8A1BDE9D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80" name="Text Box 89">
          <a:extLst>
            <a:ext uri="{FF2B5EF4-FFF2-40B4-BE49-F238E27FC236}">
              <a16:creationId xmlns:a16="http://schemas.microsoft.com/office/drawing/2014/main" id="{E8B5811A-BAC4-43BD-9721-7F8C1D413FE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81" name="Text Box 90">
          <a:extLst>
            <a:ext uri="{FF2B5EF4-FFF2-40B4-BE49-F238E27FC236}">
              <a16:creationId xmlns:a16="http://schemas.microsoft.com/office/drawing/2014/main" id="{998645D8-694F-4B6D-906D-D7DE238A47C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82" name="Text Box 91">
          <a:extLst>
            <a:ext uri="{FF2B5EF4-FFF2-40B4-BE49-F238E27FC236}">
              <a16:creationId xmlns:a16="http://schemas.microsoft.com/office/drawing/2014/main" id="{B403C6B6-A235-43D3-86AD-54EAFA9DF98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83" name="Text Box 92">
          <a:extLst>
            <a:ext uri="{FF2B5EF4-FFF2-40B4-BE49-F238E27FC236}">
              <a16:creationId xmlns:a16="http://schemas.microsoft.com/office/drawing/2014/main" id="{6B09CBD3-628C-498D-B413-BFDBB6BC9BE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84" name="Text Box 93">
          <a:extLst>
            <a:ext uri="{FF2B5EF4-FFF2-40B4-BE49-F238E27FC236}">
              <a16:creationId xmlns:a16="http://schemas.microsoft.com/office/drawing/2014/main" id="{9E30CE5E-D5F1-4773-9E26-D1400487071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85" name="Text Box 94">
          <a:extLst>
            <a:ext uri="{FF2B5EF4-FFF2-40B4-BE49-F238E27FC236}">
              <a16:creationId xmlns:a16="http://schemas.microsoft.com/office/drawing/2014/main" id="{FE791FC0-7B67-42CD-B7FA-7A75D4BFF48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86" name="Text Box 87">
          <a:extLst>
            <a:ext uri="{FF2B5EF4-FFF2-40B4-BE49-F238E27FC236}">
              <a16:creationId xmlns:a16="http://schemas.microsoft.com/office/drawing/2014/main" id="{63F95DA1-5A6E-4E2E-A557-34673004721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87" name="Text Box 88">
          <a:extLst>
            <a:ext uri="{FF2B5EF4-FFF2-40B4-BE49-F238E27FC236}">
              <a16:creationId xmlns:a16="http://schemas.microsoft.com/office/drawing/2014/main" id="{B7568933-E5B2-4D38-93BD-7D1BCA032B60}"/>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88" name="Text Box 89">
          <a:extLst>
            <a:ext uri="{FF2B5EF4-FFF2-40B4-BE49-F238E27FC236}">
              <a16:creationId xmlns:a16="http://schemas.microsoft.com/office/drawing/2014/main" id="{692CD0C1-ADFF-45A7-9216-D2C20332DEE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89" name="Text Box 90">
          <a:extLst>
            <a:ext uri="{FF2B5EF4-FFF2-40B4-BE49-F238E27FC236}">
              <a16:creationId xmlns:a16="http://schemas.microsoft.com/office/drawing/2014/main" id="{9F7B461C-AFD8-499B-8429-3B80AA75C985}"/>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90" name="Text Box 91">
          <a:extLst>
            <a:ext uri="{FF2B5EF4-FFF2-40B4-BE49-F238E27FC236}">
              <a16:creationId xmlns:a16="http://schemas.microsoft.com/office/drawing/2014/main" id="{123F804B-2CC7-48F7-A737-4CFACADB16C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91" name="Text Box 92">
          <a:extLst>
            <a:ext uri="{FF2B5EF4-FFF2-40B4-BE49-F238E27FC236}">
              <a16:creationId xmlns:a16="http://schemas.microsoft.com/office/drawing/2014/main" id="{03CA82A0-0A52-498D-BFD7-A22890E8B53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92" name="Text Box 93">
          <a:extLst>
            <a:ext uri="{FF2B5EF4-FFF2-40B4-BE49-F238E27FC236}">
              <a16:creationId xmlns:a16="http://schemas.microsoft.com/office/drawing/2014/main" id="{D864F6E4-70FB-4D08-8011-2E5997A0394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93" name="Text Box 94">
          <a:extLst>
            <a:ext uri="{FF2B5EF4-FFF2-40B4-BE49-F238E27FC236}">
              <a16:creationId xmlns:a16="http://schemas.microsoft.com/office/drawing/2014/main" id="{29714F32-8485-43A2-8094-53E36FF913C4}"/>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94" name="Text Box 87">
          <a:extLst>
            <a:ext uri="{FF2B5EF4-FFF2-40B4-BE49-F238E27FC236}">
              <a16:creationId xmlns:a16="http://schemas.microsoft.com/office/drawing/2014/main" id="{01C79914-4FBB-4483-8312-E3B893DB2C7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95" name="Text Box 88">
          <a:extLst>
            <a:ext uri="{FF2B5EF4-FFF2-40B4-BE49-F238E27FC236}">
              <a16:creationId xmlns:a16="http://schemas.microsoft.com/office/drawing/2014/main" id="{2690EFDF-0118-4D5F-800B-ACC1A5CE378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96" name="Text Box 89">
          <a:extLst>
            <a:ext uri="{FF2B5EF4-FFF2-40B4-BE49-F238E27FC236}">
              <a16:creationId xmlns:a16="http://schemas.microsoft.com/office/drawing/2014/main" id="{5E969335-DD7B-47A5-A78C-7383AE4DDAAA}"/>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197" name="Text Box 90">
          <a:extLst>
            <a:ext uri="{FF2B5EF4-FFF2-40B4-BE49-F238E27FC236}">
              <a16:creationId xmlns:a16="http://schemas.microsoft.com/office/drawing/2014/main" id="{5F2905E1-348A-4D4E-9C01-A9DD20B8E2B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98" name="Text Box 91">
          <a:extLst>
            <a:ext uri="{FF2B5EF4-FFF2-40B4-BE49-F238E27FC236}">
              <a16:creationId xmlns:a16="http://schemas.microsoft.com/office/drawing/2014/main" id="{2DFFE190-7B2E-4B26-8465-8C205044F122}"/>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199" name="Text Box 92">
          <a:extLst>
            <a:ext uri="{FF2B5EF4-FFF2-40B4-BE49-F238E27FC236}">
              <a16:creationId xmlns:a16="http://schemas.microsoft.com/office/drawing/2014/main" id="{A41089AC-40CB-4C61-A82E-EAFE6F5D3C33}"/>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00" name="Text Box 93">
          <a:extLst>
            <a:ext uri="{FF2B5EF4-FFF2-40B4-BE49-F238E27FC236}">
              <a16:creationId xmlns:a16="http://schemas.microsoft.com/office/drawing/2014/main" id="{9F9F8B65-8558-48C1-953E-AC50772D489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01" name="Text Box 94">
          <a:extLst>
            <a:ext uri="{FF2B5EF4-FFF2-40B4-BE49-F238E27FC236}">
              <a16:creationId xmlns:a16="http://schemas.microsoft.com/office/drawing/2014/main" id="{FFB96650-16E6-459C-B27C-151BC0CD535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02" name="Text Box 87">
          <a:extLst>
            <a:ext uri="{FF2B5EF4-FFF2-40B4-BE49-F238E27FC236}">
              <a16:creationId xmlns:a16="http://schemas.microsoft.com/office/drawing/2014/main" id="{23207BD4-DFDD-4BD5-AFEA-3F5FFD465ABF}"/>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03" name="Text Box 88">
          <a:extLst>
            <a:ext uri="{FF2B5EF4-FFF2-40B4-BE49-F238E27FC236}">
              <a16:creationId xmlns:a16="http://schemas.microsoft.com/office/drawing/2014/main" id="{7E3A498E-68F0-4E3E-9616-7F8D5F335C4E}"/>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04" name="Text Box 89">
          <a:extLst>
            <a:ext uri="{FF2B5EF4-FFF2-40B4-BE49-F238E27FC236}">
              <a16:creationId xmlns:a16="http://schemas.microsoft.com/office/drawing/2014/main" id="{D81A9D15-1714-4989-B7FE-D3C5D50E298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05" name="Text Box 90">
          <a:extLst>
            <a:ext uri="{FF2B5EF4-FFF2-40B4-BE49-F238E27FC236}">
              <a16:creationId xmlns:a16="http://schemas.microsoft.com/office/drawing/2014/main" id="{8EA5363F-8A1D-4F27-BF44-AA54A74FB2B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06" name="Text Box 91">
          <a:extLst>
            <a:ext uri="{FF2B5EF4-FFF2-40B4-BE49-F238E27FC236}">
              <a16:creationId xmlns:a16="http://schemas.microsoft.com/office/drawing/2014/main" id="{8ED715F7-B7CD-4D9D-9057-5D75F5B0AD5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07" name="Text Box 92">
          <a:extLst>
            <a:ext uri="{FF2B5EF4-FFF2-40B4-BE49-F238E27FC236}">
              <a16:creationId xmlns:a16="http://schemas.microsoft.com/office/drawing/2014/main" id="{967ED946-3958-4D88-9FF5-C74C9CF8DC4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08" name="Text Box 93">
          <a:extLst>
            <a:ext uri="{FF2B5EF4-FFF2-40B4-BE49-F238E27FC236}">
              <a16:creationId xmlns:a16="http://schemas.microsoft.com/office/drawing/2014/main" id="{4CD142B8-CC0A-40C4-970B-49B5B35A23B6}"/>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09" name="Text Box 94">
          <a:extLst>
            <a:ext uri="{FF2B5EF4-FFF2-40B4-BE49-F238E27FC236}">
              <a16:creationId xmlns:a16="http://schemas.microsoft.com/office/drawing/2014/main" id="{8A62997D-8F0A-4BED-8E6B-F6AC2515D73A}"/>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10" name="Text Box 87">
          <a:extLst>
            <a:ext uri="{FF2B5EF4-FFF2-40B4-BE49-F238E27FC236}">
              <a16:creationId xmlns:a16="http://schemas.microsoft.com/office/drawing/2014/main" id="{85353760-86D1-46EA-96ED-C15AC69490DA}"/>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11" name="Text Box 88">
          <a:extLst>
            <a:ext uri="{FF2B5EF4-FFF2-40B4-BE49-F238E27FC236}">
              <a16:creationId xmlns:a16="http://schemas.microsoft.com/office/drawing/2014/main" id="{3EBDEB77-8396-4063-AC52-100011BAB54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12" name="Text Box 89">
          <a:extLst>
            <a:ext uri="{FF2B5EF4-FFF2-40B4-BE49-F238E27FC236}">
              <a16:creationId xmlns:a16="http://schemas.microsoft.com/office/drawing/2014/main" id="{B88ECF74-0804-405D-8276-D2144055E93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13" name="Text Box 90">
          <a:extLst>
            <a:ext uri="{FF2B5EF4-FFF2-40B4-BE49-F238E27FC236}">
              <a16:creationId xmlns:a16="http://schemas.microsoft.com/office/drawing/2014/main" id="{DF701D3A-DE0E-451E-B7CE-2CCF80DA303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14" name="Text Box 91">
          <a:extLst>
            <a:ext uri="{FF2B5EF4-FFF2-40B4-BE49-F238E27FC236}">
              <a16:creationId xmlns:a16="http://schemas.microsoft.com/office/drawing/2014/main" id="{DB023294-AA5B-4340-84DC-F9759E67F62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15" name="Text Box 92">
          <a:extLst>
            <a:ext uri="{FF2B5EF4-FFF2-40B4-BE49-F238E27FC236}">
              <a16:creationId xmlns:a16="http://schemas.microsoft.com/office/drawing/2014/main" id="{B79D5978-B28E-4B7A-9856-B5DDF890D412}"/>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16" name="Text Box 93">
          <a:extLst>
            <a:ext uri="{FF2B5EF4-FFF2-40B4-BE49-F238E27FC236}">
              <a16:creationId xmlns:a16="http://schemas.microsoft.com/office/drawing/2014/main" id="{995A96E0-0339-4C4F-B10C-CE7D9ABCACE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17" name="Text Box 94">
          <a:extLst>
            <a:ext uri="{FF2B5EF4-FFF2-40B4-BE49-F238E27FC236}">
              <a16:creationId xmlns:a16="http://schemas.microsoft.com/office/drawing/2014/main" id="{0A0DA971-9771-4D79-A31E-6927FC95DC5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18" name="Text Box 87">
          <a:extLst>
            <a:ext uri="{FF2B5EF4-FFF2-40B4-BE49-F238E27FC236}">
              <a16:creationId xmlns:a16="http://schemas.microsoft.com/office/drawing/2014/main" id="{02366D61-AEFD-4843-876C-24486D1EC2C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19" name="Text Box 88">
          <a:extLst>
            <a:ext uri="{FF2B5EF4-FFF2-40B4-BE49-F238E27FC236}">
              <a16:creationId xmlns:a16="http://schemas.microsoft.com/office/drawing/2014/main" id="{B36F3445-389D-4CE2-878F-01129C51EFD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20" name="Text Box 89">
          <a:extLst>
            <a:ext uri="{FF2B5EF4-FFF2-40B4-BE49-F238E27FC236}">
              <a16:creationId xmlns:a16="http://schemas.microsoft.com/office/drawing/2014/main" id="{A6316896-266E-4F77-8E32-6243F3A3B39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21" name="Text Box 90">
          <a:extLst>
            <a:ext uri="{FF2B5EF4-FFF2-40B4-BE49-F238E27FC236}">
              <a16:creationId xmlns:a16="http://schemas.microsoft.com/office/drawing/2014/main" id="{2E734F58-D534-45FD-B9B1-16B4992D540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22" name="Text Box 91">
          <a:extLst>
            <a:ext uri="{FF2B5EF4-FFF2-40B4-BE49-F238E27FC236}">
              <a16:creationId xmlns:a16="http://schemas.microsoft.com/office/drawing/2014/main" id="{2F68C1BA-648F-423F-95E6-6DA41318CF2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23" name="Text Box 92">
          <a:extLst>
            <a:ext uri="{FF2B5EF4-FFF2-40B4-BE49-F238E27FC236}">
              <a16:creationId xmlns:a16="http://schemas.microsoft.com/office/drawing/2014/main" id="{A69EA8DC-6AE7-4622-9F99-BFB7640D8EA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24" name="Text Box 93">
          <a:extLst>
            <a:ext uri="{FF2B5EF4-FFF2-40B4-BE49-F238E27FC236}">
              <a16:creationId xmlns:a16="http://schemas.microsoft.com/office/drawing/2014/main" id="{E20B40D3-3A30-475D-A2B7-0E5207546E9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25" name="Text Box 94">
          <a:extLst>
            <a:ext uri="{FF2B5EF4-FFF2-40B4-BE49-F238E27FC236}">
              <a16:creationId xmlns:a16="http://schemas.microsoft.com/office/drawing/2014/main" id="{DB5C8316-CEE7-49ED-96DF-1D1DCCB5E2C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26" name="Text Box 87">
          <a:extLst>
            <a:ext uri="{FF2B5EF4-FFF2-40B4-BE49-F238E27FC236}">
              <a16:creationId xmlns:a16="http://schemas.microsoft.com/office/drawing/2014/main" id="{8C804746-5E93-4B8D-BFF1-4446A0DB889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27" name="Text Box 88">
          <a:extLst>
            <a:ext uri="{FF2B5EF4-FFF2-40B4-BE49-F238E27FC236}">
              <a16:creationId xmlns:a16="http://schemas.microsoft.com/office/drawing/2014/main" id="{7FFED409-827C-415E-A38D-49210CE58F75}"/>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28" name="Text Box 89">
          <a:extLst>
            <a:ext uri="{FF2B5EF4-FFF2-40B4-BE49-F238E27FC236}">
              <a16:creationId xmlns:a16="http://schemas.microsoft.com/office/drawing/2014/main" id="{5321D2C5-432C-4AC4-B5F8-F24AF09448F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29" name="Text Box 90">
          <a:extLst>
            <a:ext uri="{FF2B5EF4-FFF2-40B4-BE49-F238E27FC236}">
              <a16:creationId xmlns:a16="http://schemas.microsoft.com/office/drawing/2014/main" id="{16953B88-39FD-4EB4-9EC4-20961F38904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30" name="Text Box 91">
          <a:extLst>
            <a:ext uri="{FF2B5EF4-FFF2-40B4-BE49-F238E27FC236}">
              <a16:creationId xmlns:a16="http://schemas.microsoft.com/office/drawing/2014/main" id="{9BB7EA6B-BBB3-404D-9461-828DB39BB28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31" name="Text Box 92">
          <a:extLst>
            <a:ext uri="{FF2B5EF4-FFF2-40B4-BE49-F238E27FC236}">
              <a16:creationId xmlns:a16="http://schemas.microsoft.com/office/drawing/2014/main" id="{EB4A5927-E424-4C4B-85B8-6B8D5AAFE20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32" name="Text Box 93">
          <a:extLst>
            <a:ext uri="{FF2B5EF4-FFF2-40B4-BE49-F238E27FC236}">
              <a16:creationId xmlns:a16="http://schemas.microsoft.com/office/drawing/2014/main" id="{58BB93B5-DBF0-43DE-992D-DAD91909556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33" name="Text Box 94">
          <a:extLst>
            <a:ext uri="{FF2B5EF4-FFF2-40B4-BE49-F238E27FC236}">
              <a16:creationId xmlns:a16="http://schemas.microsoft.com/office/drawing/2014/main" id="{FB4AFF58-6F64-4AC1-9C28-6A77E2019D2A}"/>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34" name="Text Box 87">
          <a:extLst>
            <a:ext uri="{FF2B5EF4-FFF2-40B4-BE49-F238E27FC236}">
              <a16:creationId xmlns:a16="http://schemas.microsoft.com/office/drawing/2014/main" id="{3803ADC7-F4BC-4F59-8382-C5F1CC13513E}"/>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35" name="Text Box 88">
          <a:extLst>
            <a:ext uri="{FF2B5EF4-FFF2-40B4-BE49-F238E27FC236}">
              <a16:creationId xmlns:a16="http://schemas.microsoft.com/office/drawing/2014/main" id="{5A968B72-D0BC-4FBB-8D38-1822EB0D315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36" name="Text Box 89">
          <a:extLst>
            <a:ext uri="{FF2B5EF4-FFF2-40B4-BE49-F238E27FC236}">
              <a16:creationId xmlns:a16="http://schemas.microsoft.com/office/drawing/2014/main" id="{650C1932-6D47-4BB4-A31E-AC09A58C046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37" name="Text Box 90">
          <a:extLst>
            <a:ext uri="{FF2B5EF4-FFF2-40B4-BE49-F238E27FC236}">
              <a16:creationId xmlns:a16="http://schemas.microsoft.com/office/drawing/2014/main" id="{BB3F67A8-27FE-4393-BA15-6C87D570456A}"/>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38" name="Text Box 91">
          <a:extLst>
            <a:ext uri="{FF2B5EF4-FFF2-40B4-BE49-F238E27FC236}">
              <a16:creationId xmlns:a16="http://schemas.microsoft.com/office/drawing/2014/main" id="{6527E02D-9B5C-443B-90E4-334B001F764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39" name="Text Box 92">
          <a:extLst>
            <a:ext uri="{FF2B5EF4-FFF2-40B4-BE49-F238E27FC236}">
              <a16:creationId xmlns:a16="http://schemas.microsoft.com/office/drawing/2014/main" id="{9CF66607-9584-4691-850F-167601B701A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40" name="Text Box 93">
          <a:extLst>
            <a:ext uri="{FF2B5EF4-FFF2-40B4-BE49-F238E27FC236}">
              <a16:creationId xmlns:a16="http://schemas.microsoft.com/office/drawing/2014/main" id="{66989B97-5E7A-4149-9BBC-40C1E51EA3E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41" name="Text Box 94">
          <a:extLst>
            <a:ext uri="{FF2B5EF4-FFF2-40B4-BE49-F238E27FC236}">
              <a16:creationId xmlns:a16="http://schemas.microsoft.com/office/drawing/2014/main" id="{BDF2C8E2-6D96-4D0C-8EFC-DC14DCAB487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42" name="Text Box 87">
          <a:extLst>
            <a:ext uri="{FF2B5EF4-FFF2-40B4-BE49-F238E27FC236}">
              <a16:creationId xmlns:a16="http://schemas.microsoft.com/office/drawing/2014/main" id="{F9E3E88F-4E7F-46D6-9CFD-9A3806E61EF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43" name="Text Box 88">
          <a:extLst>
            <a:ext uri="{FF2B5EF4-FFF2-40B4-BE49-F238E27FC236}">
              <a16:creationId xmlns:a16="http://schemas.microsoft.com/office/drawing/2014/main" id="{FB923E46-1EDB-4A25-B560-B54B6EA86F7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44" name="Text Box 89">
          <a:extLst>
            <a:ext uri="{FF2B5EF4-FFF2-40B4-BE49-F238E27FC236}">
              <a16:creationId xmlns:a16="http://schemas.microsoft.com/office/drawing/2014/main" id="{7ED10939-0FEB-44D0-AEFD-67BD2CE5955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45" name="Text Box 90">
          <a:extLst>
            <a:ext uri="{FF2B5EF4-FFF2-40B4-BE49-F238E27FC236}">
              <a16:creationId xmlns:a16="http://schemas.microsoft.com/office/drawing/2014/main" id="{A6EBD568-CB66-4083-AB52-0A554D1C6928}"/>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46" name="Text Box 91">
          <a:extLst>
            <a:ext uri="{FF2B5EF4-FFF2-40B4-BE49-F238E27FC236}">
              <a16:creationId xmlns:a16="http://schemas.microsoft.com/office/drawing/2014/main" id="{F829C8A3-9D34-4244-9A2E-F5F3A70F6CF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47" name="Text Box 92">
          <a:extLst>
            <a:ext uri="{FF2B5EF4-FFF2-40B4-BE49-F238E27FC236}">
              <a16:creationId xmlns:a16="http://schemas.microsoft.com/office/drawing/2014/main" id="{8EB2757F-34DC-4F35-A81B-D74DDD2BF16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48" name="Text Box 93">
          <a:extLst>
            <a:ext uri="{FF2B5EF4-FFF2-40B4-BE49-F238E27FC236}">
              <a16:creationId xmlns:a16="http://schemas.microsoft.com/office/drawing/2014/main" id="{40A1FDB6-4825-40D3-B66D-4E0C6FFFC8C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49" name="Text Box 94">
          <a:extLst>
            <a:ext uri="{FF2B5EF4-FFF2-40B4-BE49-F238E27FC236}">
              <a16:creationId xmlns:a16="http://schemas.microsoft.com/office/drawing/2014/main" id="{5922FB1A-C9F3-42CE-B6A5-7D6BAC8F02B6}"/>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50" name="Text Box 87">
          <a:extLst>
            <a:ext uri="{FF2B5EF4-FFF2-40B4-BE49-F238E27FC236}">
              <a16:creationId xmlns:a16="http://schemas.microsoft.com/office/drawing/2014/main" id="{2C03E534-FE08-436E-85CD-613D01EF5FB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51" name="Text Box 88">
          <a:extLst>
            <a:ext uri="{FF2B5EF4-FFF2-40B4-BE49-F238E27FC236}">
              <a16:creationId xmlns:a16="http://schemas.microsoft.com/office/drawing/2014/main" id="{3032C42F-10C3-4A19-B541-FADAAD6A4C30}"/>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52" name="Text Box 89">
          <a:extLst>
            <a:ext uri="{FF2B5EF4-FFF2-40B4-BE49-F238E27FC236}">
              <a16:creationId xmlns:a16="http://schemas.microsoft.com/office/drawing/2014/main" id="{F9E2CCFF-A011-4D70-B115-F4E1817646B4}"/>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53" name="Text Box 90">
          <a:extLst>
            <a:ext uri="{FF2B5EF4-FFF2-40B4-BE49-F238E27FC236}">
              <a16:creationId xmlns:a16="http://schemas.microsoft.com/office/drawing/2014/main" id="{F654244F-1294-4856-96E1-E170C187BAB8}"/>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54" name="Text Box 91">
          <a:extLst>
            <a:ext uri="{FF2B5EF4-FFF2-40B4-BE49-F238E27FC236}">
              <a16:creationId xmlns:a16="http://schemas.microsoft.com/office/drawing/2014/main" id="{8EE1CD73-6809-4A30-A31B-DD3D8B4AD32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55" name="Text Box 92">
          <a:extLst>
            <a:ext uri="{FF2B5EF4-FFF2-40B4-BE49-F238E27FC236}">
              <a16:creationId xmlns:a16="http://schemas.microsoft.com/office/drawing/2014/main" id="{D2EFAA95-0C8E-452F-88F1-3F5A76092B6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56" name="Text Box 93">
          <a:extLst>
            <a:ext uri="{FF2B5EF4-FFF2-40B4-BE49-F238E27FC236}">
              <a16:creationId xmlns:a16="http://schemas.microsoft.com/office/drawing/2014/main" id="{9F25929F-3072-450F-B783-6089F5E9C77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57" name="Text Box 94">
          <a:extLst>
            <a:ext uri="{FF2B5EF4-FFF2-40B4-BE49-F238E27FC236}">
              <a16:creationId xmlns:a16="http://schemas.microsoft.com/office/drawing/2014/main" id="{B8843854-3DF1-4F0B-8832-AAA45093FABA}"/>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58" name="Text Box 87">
          <a:extLst>
            <a:ext uri="{FF2B5EF4-FFF2-40B4-BE49-F238E27FC236}">
              <a16:creationId xmlns:a16="http://schemas.microsoft.com/office/drawing/2014/main" id="{2B11F549-45E7-49EC-A9E9-ABBEDF8C765A}"/>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59" name="Text Box 88">
          <a:extLst>
            <a:ext uri="{FF2B5EF4-FFF2-40B4-BE49-F238E27FC236}">
              <a16:creationId xmlns:a16="http://schemas.microsoft.com/office/drawing/2014/main" id="{47B6F460-0F00-4BD2-A82A-95160BAA0490}"/>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60" name="Text Box 89">
          <a:extLst>
            <a:ext uri="{FF2B5EF4-FFF2-40B4-BE49-F238E27FC236}">
              <a16:creationId xmlns:a16="http://schemas.microsoft.com/office/drawing/2014/main" id="{B00F511C-C818-454A-ABC1-87F81EABDDB4}"/>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61" name="Text Box 90">
          <a:extLst>
            <a:ext uri="{FF2B5EF4-FFF2-40B4-BE49-F238E27FC236}">
              <a16:creationId xmlns:a16="http://schemas.microsoft.com/office/drawing/2014/main" id="{B86D6505-EF71-4006-9F9B-7CDE5854B25A}"/>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62" name="Text Box 91">
          <a:extLst>
            <a:ext uri="{FF2B5EF4-FFF2-40B4-BE49-F238E27FC236}">
              <a16:creationId xmlns:a16="http://schemas.microsoft.com/office/drawing/2014/main" id="{47C27316-74AE-4AAE-B4BC-E67257812DD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63" name="Text Box 92">
          <a:extLst>
            <a:ext uri="{FF2B5EF4-FFF2-40B4-BE49-F238E27FC236}">
              <a16:creationId xmlns:a16="http://schemas.microsoft.com/office/drawing/2014/main" id="{CCDCC891-CD63-4651-B24F-C9D84DE0E22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64" name="Text Box 93">
          <a:extLst>
            <a:ext uri="{FF2B5EF4-FFF2-40B4-BE49-F238E27FC236}">
              <a16:creationId xmlns:a16="http://schemas.microsoft.com/office/drawing/2014/main" id="{2DB92209-A2FD-4988-9D79-83A08BCB42F3}"/>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65" name="Text Box 94">
          <a:extLst>
            <a:ext uri="{FF2B5EF4-FFF2-40B4-BE49-F238E27FC236}">
              <a16:creationId xmlns:a16="http://schemas.microsoft.com/office/drawing/2014/main" id="{4F34EB17-3437-47F4-BFAA-95571906CB64}"/>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66" name="Text Box 87">
          <a:extLst>
            <a:ext uri="{FF2B5EF4-FFF2-40B4-BE49-F238E27FC236}">
              <a16:creationId xmlns:a16="http://schemas.microsoft.com/office/drawing/2014/main" id="{2A2BC7CF-8522-4108-BB39-33AE9D85876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67" name="Text Box 88">
          <a:extLst>
            <a:ext uri="{FF2B5EF4-FFF2-40B4-BE49-F238E27FC236}">
              <a16:creationId xmlns:a16="http://schemas.microsoft.com/office/drawing/2014/main" id="{A3CFF376-7322-4FA9-B933-F72C26B3C8E6}"/>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68" name="Text Box 89">
          <a:extLst>
            <a:ext uri="{FF2B5EF4-FFF2-40B4-BE49-F238E27FC236}">
              <a16:creationId xmlns:a16="http://schemas.microsoft.com/office/drawing/2014/main" id="{75BE304D-0457-4B4D-AC59-643D605A95C6}"/>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69" name="Text Box 90">
          <a:extLst>
            <a:ext uri="{FF2B5EF4-FFF2-40B4-BE49-F238E27FC236}">
              <a16:creationId xmlns:a16="http://schemas.microsoft.com/office/drawing/2014/main" id="{7CE3AB84-8B62-4217-835E-5835C25C8CB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70" name="Text Box 91">
          <a:extLst>
            <a:ext uri="{FF2B5EF4-FFF2-40B4-BE49-F238E27FC236}">
              <a16:creationId xmlns:a16="http://schemas.microsoft.com/office/drawing/2014/main" id="{86876B36-5E3C-4793-9CFD-CA7D1DE1075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71" name="Text Box 92">
          <a:extLst>
            <a:ext uri="{FF2B5EF4-FFF2-40B4-BE49-F238E27FC236}">
              <a16:creationId xmlns:a16="http://schemas.microsoft.com/office/drawing/2014/main" id="{65B35999-AE53-4B42-8077-44A68DA56F8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72" name="Text Box 93">
          <a:extLst>
            <a:ext uri="{FF2B5EF4-FFF2-40B4-BE49-F238E27FC236}">
              <a16:creationId xmlns:a16="http://schemas.microsoft.com/office/drawing/2014/main" id="{4C51BAB6-F362-4F17-BBDA-542DF9841FB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73" name="Text Box 94">
          <a:extLst>
            <a:ext uri="{FF2B5EF4-FFF2-40B4-BE49-F238E27FC236}">
              <a16:creationId xmlns:a16="http://schemas.microsoft.com/office/drawing/2014/main" id="{F652D23D-8FC2-49AD-9DF5-546FF21CFE9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74" name="Text Box 87">
          <a:extLst>
            <a:ext uri="{FF2B5EF4-FFF2-40B4-BE49-F238E27FC236}">
              <a16:creationId xmlns:a16="http://schemas.microsoft.com/office/drawing/2014/main" id="{D0D80DA7-AE01-4210-8302-D1E4EA550B8F}"/>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75" name="Text Box 88">
          <a:extLst>
            <a:ext uri="{FF2B5EF4-FFF2-40B4-BE49-F238E27FC236}">
              <a16:creationId xmlns:a16="http://schemas.microsoft.com/office/drawing/2014/main" id="{266A4C94-EF4F-499B-8401-8011B941F88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76" name="Text Box 89">
          <a:extLst>
            <a:ext uri="{FF2B5EF4-FFF2-40B4-BE49-F238E27FC236}">
              <a16:creationId xmlns:a16="http://schemas.microsoft.com/office/drawing/2014/main" id="{EF23513F-D251-4ED4-A179-4B8B4609705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77" name="Text Box 90">
          <a:extLst>
            <a:ext uri="{FF2B5EF4-FFF2-40B4-BE49-F238E27FC236}">
              <a16:creationId xmlns:a16="http://schemas.microsoft.com/office/drawing/2014/main" id="{DF4066CB-6E0F-495C-B7EE-A70B2E6264DA}"/>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78" name="Text Box 91">
          <a:extLst>
            <a:ext uri="{FF2B5EF4-FFF2-40B4-BE49-F238E27FC236}">
              <a16:creationId xmlns:a16="http://schemas.microsoft.com/office/drawing/2014/main" id="{6B0629F3-6668-4091-8A50-39172264906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79" name="Text Box 92">
          <a:extLst>
            <a:ext uri="{FF2B5EF4-FFF2-40B4-BE49-F238E27FC236}">
              <a16:creationId xmlns:a16="http://schemas.microsoft.com/office/drawing/2014/main" id="{8133528C-E934-45DB-AA3C-F4BAE5E5306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80" name="Text Box 93">
          <a:extLst>
            <a:ext uri="{FF2B5EF4-FFF2-40B4-BE49-F238E27FC236}">
              <a16:creationId xmlns:a16="http://schemas.microsoft.com/office/drawing/2014/main" id="{7AF11314-B5B7-427E-9D17-97E844B72573}"/>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81" name="Text Box 94">
          <a:extLst>
            <a:ext uri="{FF2B5EF4-FFF2-40B4-BE49-F238E27FC236}">
              <a16:creationId xmlns:a16="http://schemas.microsoft.com/office/drawing/2014/main" id="{CCCD7177-51F6-40D5-81AD-B6F053885144}"/>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82" name="Text Box 87">
          <a:extLst>
            <a:ext uri="{FF2B5EF4-FFF2-40B4-BE49-F238E27FC236}">
              <a16:creationId xmlns:a16="http://schemas.microsoft.com/office/drawing/2014/main" id="{1100F192-EF61-4C28-B0EA-FFF8E9A2C97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83" name="Text Box 88">
          <a:extLst>
            <a:ext uri="{FF2B5EF4-FFF2-40B4-BE49-F238E27FC236}">
              <a16:creationId xmlns:a16="http://schemas.microsoft.com/office/drawing/2014/main" id="{677B1A35-F308-4269-A4CC-4507F8B06224}"/>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84" name="Text Box 89">
          <a:extLst>
            <a:ext uri="{FF2B5EF4-FFF2-40B4-BE49-F238E27FC236}">
              <a16:creationId xmlns:a16="http://schemas.microsoft.com/office/drawing/2014/main" id="{ACBD51DE-996A-4043-BBDC-4DDB7D3E1B0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85" name="Text Box 90">
          <a:extLst>
            <a:ext uri="{FF2B5EF4-FFF2-40B4-BE49-F238E27FC236}">
              <a16:creationId xmlns:a16="http://schemas.microsoft.com/office/drawing/2014/main" id="{94A93F31-55A2-4498-9C4E-883EF5AB1856}"/>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86" name="Text Box 91">
          <a:extLst>
            <a:ext uri="{FF2B5EF4-FFF2-40B4-BE49-F238E27FC236}">
              <a16:creationId xmlns:a16="http://schemas.microsoft.com/office/drawing/2014/main" id="{DD60CA74-1451-4607-9EA4-EDF78266352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87" name="Text Box 92">
          <a:extLst>
            <a:ext uri="{FF2B5EF4-FFF2-40B4-BE49-F238E27FC236}">
              <a16:creationId xmlns:a16="http://schemas.microsoft.com/office/drawing/2014/main" id="{1D2949A4-348C-40CF-A5DA-173DCC8009B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88" name="Text Box 93">
          <a:extLst>
            <a:ext uri="{FF2B5EF4-FFF2-40B4-BE49-F238E27FC236}">
              <a16:creationId xmlns:a16="http://schemas.microsoft.com/office/drawing/2014/main" id="{4C5CF722-4A6E-4468-A40A-CD133443BB5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89" name="Text Box 94">
          <a:extLst>
            <a:ext uri="{FF2B5EF4-FFF2-40B4-BE49-F238E27FC236}">
              <a16:creationId xmlns:a16="http://schemas.microsoft.com/office/drawing/2014/main" id="{AB6EA982-E319-4F3D-81D0-FBBDC38788D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90" name="Text Box 87">
          <a:extLst>
            <a:ext uri="{FF2B5EF4-FFF2-40B4-BE49-F238E27FC236}">
              <a16:creationId xmlns:a16="http://schemas.microsoft.com/office/drawing/2014/main" id="{88F692E7-3BFA-4AB2-9947-3D9FCD10B21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91" name="Text Box 88">
          <a:extLst>
            <a:ext uri="{FF2B5EF4-FFF2-40B4-BE49-F238E27FC236}">
              <a16:creationId xmlns:a16="http://schemas.microsoft.com/office/drawing/2014/main" id="{2EEFED88-7C54-44EF-A2AC-2F2B0661902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92" name="Text Box 89">
          <a:extLst>
            <a:ext uri="{FF2B5EF4-FFF2-40B4-BE49-F238E27FC236}">
              <a16:creationId xmlns:a16="http://schemas.microsoft.com/office/drawing/2014/main" id="{1DAED4AA-1066-4464-9FE1-213FAFDB14CF}"/>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93" name="Text Box 90">
          <a:extLst>
            <a:ext uri="{FF2B5EF4-FFF2-40B4-BE49-F238E27FC236}">
              <a16:creationId xmlns:a16="http://schemas.microsoft.com/office/drawing/2014/main" id="{4AB24295-79D6-47BB-90DD-7B93D054E81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94" name="Text Box 91">
          <a:extLst>
            <a:ext uri="{FF2B5EF4-FFF2-40B4-BE49-F238E27FC236}">
              <a16:creationId xmlns:a16="http://schemas.microsoft.com/office/drawing/2014/main" id="{58E083FA-FBFD-498A-9078-54B6DEF7768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95" name="Text Box 92">
          <a:extLst>
            <a:ext uri="{FF2B5EF4-FFF2-40B4-BE49-F238E27FC236}">
              <a16:creationId xmlns:a16="http://schemas.microsoft.com/office/drawing/2014/main" id="{BAF84101-9EC6-419B-A2DE-45F0F70B8DD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96" name="Text Box 93">
          <a:extLst>
            <a:ext uri="{FF2B5EF4-FFF2-40B4-BE49-F238E27FC236}">
              <a16:creationId xmlns:a16="http://schemas.microsoft.com/office/drawing/2014/main" id="{CE0CB646-1797-46DE-B781-3F9B5FD70EB3}"/>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297" name="Text Box 94">
          <a:extLst>
            <a:ext uri="{FF2B5EF4-FFF2-40B4-BE49-F238E27FC236}">
              <a16:creationId xmlns:a16="http://schemas.microsoft.com/office/drawing/2014/main" id="{3B1FA693-0549-4C22-8BC5-4C5318368AE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98" name="Text Box 87">
          <a:extLst>
            <a:ext uri="{FF2B5EF4-FFF2-40B4-BE49-F238E27FC236}">
              <a16:creationId xmlns:a16="http://schemas.microsoft.com/office/drawing/2014/main" id="{0B5EECBF-B2C8-4268-803F-FFF95F65391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299" name="Text Box 88">
          <a:extLst>
            <a:ext uri="{FF2B5EF4-FFF2-40B4-BE49-F238E27FC236}">
              <a16:creationId xmlns:a16="http://schemas.microsoft.com/office/drawing/2014/main" id="{60A10B98-9C37-486B-8D03-D6C55E3C275F}"/>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00" name="Text Box 89">
          <a:extLst>
            <a:ext uri="{FF2B5EF4-FFF2-40B4-BE49-F238E27FC236}">
              <a16:creationId xmlns:a16="http://schemas.microsoft.com/office/drawing/2014/main" id="{B5DF8B60-4952-4135-AD70-BE6B751D50F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01" name="Text Box 90">
          <a:extLst>
            <a:ext uri="{FF2B5EF4-FFF2-40B4-BE49-F238E27FC236}">
              <a16:creationId xmlns:a16="http://schemas.microsoft.com/office/drawing/2014/main" id="{83F67480-19B7-4FA2-9115-A8F29288FFB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02" name="Text Box 91">
          <a:extLst>
            <a:ext uri="{FF2B5EF4-FFF2-40B4-BE49-F238E27FC236}">
              <a16:creationId xmlns:a16="http://schemas.microsoft.com/office/drawing/2014/main" id="{E82D8F6F-E6AA-46C8-B101-110DFC07D7B2}"/>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03" name="Text Box 92">
          <a:extLst>
            <a:ext uri="{FF2B5EF4-FFF2-40B4-BE49-F238E27FC236}">
              <a16:creationId xmlns:a16="http://schemas.microsoft.com/office/drawing/2014/main" id="{1B069B1B-C356-4BDA-A0BC-8FC4481C17A4}"/>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04" name="Text Box 93">
          <a:extLst>
            <a:ext uri="{FF2B5EF4-FFF2-40B4-BE49-F238E27FC236}">
              <a16:creationId xmlns:a16="http://schemas.microsoft.com/office/drawing/2014/main" id="{08A35FE7-122B-43AF-849E-7D1F12A0CBB2}"/>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05" name="Text Box 94">
          <a:extLst>
            <a:ext uri="{FF2B5EF4-FFF2-40B4-BE49-F238E27FC236}">
              <a16:creationId xmlns:a16="http://schemas.microsoft.com/office/drawing/2014/main" id="{D2382F15-2707-4CAE-8EF9-E85E34B3230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06" name="Text Box 87">
          <a:extLst>
            <a:ext uri="{FF2B5EF4-FFF2-40B4-BE49-F238E27FC236}">
              <a16:creationId xmlns:a16="http://schemas.microsoft.com/office/drawing/2014/main" id="{3A6741BD-9017-45D4-BE1C-E627B1D25B2F}"/>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07" name="Text Box 88">
          <a:extLst>
            <a:ext uri="{FF2B5EF4-FFF2-40B4-BE49-F238E27FC236}">
              <a16:creationId xmlns:a16="http://schemas.microsoft.com/office/drawing/2014/main" id="{BB82B7FB-5003-406B-B428-CE24D520A9C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08" name="Text Box 89">
          <a:extLst>
            <a:ext uri="{FF2B5EF4-FFF2-40B4-BE49-F238E27FC236}">
              <a16:creationId xmlns:a16="http://schemas.microsoft.com/office/drawing/2014/main" id="{4227205F-F1F1-4897-A79E-117656D0317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09" name="Text Box 90">
          <a:extLst>
            <a:ext uri="{FF2B5EF4-FFF2-40B4-BE49-F238E27FC236}">
              <a16:creationId xmlns:a16="http://schemas.microsoft.com/office/drawing/2014/main" id="{78A79D40-136C-4C71-81BF-D975D51756D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10" name="Text Box 91">
          <a:extLst>
            <a:ext uri="{FF2B5EF4-FFF2-40B4-BE49-F238E27FC236}">
              <a16:creationId xmlns:a16="http://schemas.microsoft.com/office/drawing/2014/main" id="{B645733F-20C0-46DB-9535-B5B93B20F7B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11" name="Text Box 92">
          <a:extLst>
            <a:ext uri="{FF2B5EF4-FFF2-40B4-BE49-F238E27FC236}">
              <a16:creationId xmlns:a16="http://schemas.microsoft.com/office/drawing/2014/main" id="{36D298DB-153C-4751-8D55-E5447D35C5E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12" name="Text Box 93">
          <a:extLst>
            <a:ext uri="{FF2B5EF4-FFF2-40B4-BE49-F238E27FC236}">
              <a16:creationId xmlns:a16="http://schemas.microsoft.com/office/drawing/2014/main" id="{8E570F5D-584A-4A20-A7DD-B7A3060BBB4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13" name="Text Box 94">
          <a:extLst>
            <a:ext uri="{FF2B5EF4-FFF2-40B4-BE49-F238E27FC236}">
              <a16:creationId xmlns:a16="http://schemas.microsoft.com/office/drawing/2014/main" id="{3E23769A-35DC-4590-8077-0CF11898D15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14" name="Text Box 87">
          <a:extLst>
            <a:ext uri="{FF2B5EF4-FFF2-40B4-BE49-F238E27FC236}">
              <a16:creationId xmlns:a16="http://schemas.microsoft.com/office/drawing/2014/main" id="{34BB8413-7127-497D-8E3D-CE18545A539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15" name="Text Box 88">
          <a:extLst>
            <a:ext uri="{FF2B5EF4-FFF2-40B4-BE49-F238E27FC236}">
              <a16:creationId xmlns:a16="http://schemas.microsoft.com/office/drawing/2014/main" id="{D14B1303-B209-402C-82FC-9D780CCEEA3A}"/>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16" name="Text Box 89">
          <a:extLst>
            <a:ext uri="{FF2B5EF4-FFF2-40B4-BE49-F238E27FC236}">
              <a16:creationId xmlns:a16="http://schemas.microsoft.com/office/drawing/2014/main" id="{400A0811-81E9-4108-9F08-56E48995BE7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17" name="Text Box 90">
          <a:extLst>
            <a:ext uri="{FF2B5EF4-FFF2-40B4-BE49-F238E27FC236}">
              <a16:creationId xmlns:a16="http://schemas.microsoft.com/office/drawing/2014/main" id="{A0B2FE5C-8A54-4AAE-9EBA-3EFA282DBCD0}"/>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18" name="Text Box 91">
          <a:extLst>
            <a:ext uri="{FF2B5EF4-FFF2-40B4-BE49-F238E27FC236}">
              <a16:creationId xmlns:a16="http://schemas.microsoft.com/office/drawing/2014/main" id="{1A3AF68D-0A97-4938-BE53-FEFB4FBB7B34}"/>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19" name="Text Box 92">
          <a:extLst>
            <a:ext uri="{FF2B5EF4-FFF2-40B4-BE49-F238E27FC236}">
              <a16:creationId xmlns:a16="http://schemas.microsoft.com/office/drawing/2014/main" id="{728E20A9-D8C5-4EA9-8775-FF08B5395113}"/>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20" name="Text Box 93">
          <a:extLst>
            <a:ext uri="{FF2B5EF4-FFF2-40B4-BE49-F238E27FC236}">
              <a16:creationId xmlns:a16="http://schemas.microsoft.com/office/drawing/2014/main" id="{F264BE34-AD66-4B71-A072-9E2FC9FE8CA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21" name="Text Box 94">
          <a:extLst>
            <a:ext uri="{FF2B5EF4-FFF2-40B4-BE49-F238E27FC236}">
              <a16:creationId xmlns:a16="http://schemas.microsoft.com/office/drawing/2014/main" id="{B2F0651E-9819-4530-A6FB-614D6C4FA45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22" name="Text Box 87">
          <a:extLst>
            <a:ext uri="{FF2B5EF4-FFF2-40B4-BE49-F238E27FC236}">
              <a16:creationId xmlns:a16="http://schemas.microsoft.com/office/drawing/2014/main" id="{C3327439-6711-4AA0-AA22-CDA637AEC7E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23" name="Text Box 88">
          <a:extLst>
            <a:ext uri="{FF2B5EF4-FFF2-40B4-BE49-F238E27FC236}">
              <a16:creationId xmlns:a16="http://schemas.microsoft.com/office/drawing/2014/main" id="{A6F423E5-28A8-4BEF-AF98-2DC37F185E0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24" name="Text Box 89">
          <a:extLst>
            <a:ext uri="{FF2B5EF4-FFF2-40B4-BE49-F238E27FC236}">
              <a16:creationId xmlns:a16="http://schemas.microsoft.com/office/drawing/2014/main" id="{60EE5BC5-DE67-4F8E-A909-C67B5B03A60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25" name="Text Box 90">
          <a:extLst>
            <a:ext uri="{FF2B5EF4-FFF2-40B4-BE49-F238E27FC236}">
              <a16:creationId xmlns:a16="http://schemas.microsoft.com/office/drawing/2014/main" id="{B4A52808-9ACD-4DBB-93AD-3C8B61527E00}"/>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26" name="Text Box 91">
          <a:extLst>
            <a:ext uri="{FF2B5EF4-FFF2-40B4-BE49-F238E27FC236}">
              <a16:creationId xmlns:a16="http://schemas.microsoft.com/office/drawing/2014/main" id="{270E1963-E1CC-4405-9E28-AD630E739B8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27" name="Text Box 92">
          <a:extLst>
            <a:ext uri="{FF2B5EF4-FFF2-40B4-BE49-F238E27FC236}">
              <a16:creationId xmlns:a16="http://schemas.microsoft.com/office/drawing/2014/main" id="{37295312-CD1B-4D08-B81A-4E12419FDC8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28" name="Text Box 93">
          <a:extLst>
            <a:ext uri="{FF2B5EF4-FFF2-40B4-BE49-F238E27FC236}">
              <a16:creationId xmlns:a16="http://schemas.microsoft.com/office/drawing/2014/main" id="{D5BB7DC7-3B41-4CD7-989C-739481DD7CD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29" name="Text Box 94">
          <a:extLst>
            <a:ext uri="{FF2B5EF4-FFF2-40B4-BE49-F238E27FC236}">
              <a16:creationId xmlns:a16="http://schemas.microsoft.com/office/drawing/2014/main" id="{4105953F-B285-4A91-ADC9-02F8B4A1A2A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30" name="Text Box 87">
          <a:extLst>
            <a:ext uri="{FF2B5EF4-FFF2-40B4-BE49-F238E27FC236}">
              <a16:creationId xmlns:a16="http://schemas.microsoft.com/office/drawing/2014/main" id="{66688845-185E-49BD-A2E4-EFF49F6ED665}"/>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31" name="Text Box 88">
          <a:extLst>
            <a:ext uri="{FF2B5EF4-FFF2-40B4-BE49-F238E27FC236}">
              <a16:creationId xmlns:a16="http://schemas.microsoft.com/office/drawing/2014/main" id="{874F7C6F-3B1E-432E-A471-704D7D3CDC4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32" name="Text Box 89">
          <a:extLst>
            <a:ext uri="{FF2B5EF4-FFF2-40B4-BE49-F238E27FC236}">
              <a16:creationId xmlns:a16="http://schemas.microsoft.com/office/drawing/2014/main" id="{963304D9-0081-4F71-9226-3F014E34C2E0}"/>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33" name="Text Box 90">
          <a:extLst>
            <a:ext uri="{FF2B5EF4-FFF2-40B4-BE49-F238E27FC236}">
              <a16:creationId xmlns:a16="http://schemas.microsoft.com/office/drawing/2014/main" id="{5954CB36-EEF4-4D3D-8583-3623544A77E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34" name="Text Box 91">
          <a:extLst>
            <a:ext uri="{FF2B5EF4-FFF2-40B4-BE49-F238E27FC236}">
              <a16:creationId xmlns:a16="http://schemas.microsoft.com/office/drawing/2014/main" id="{FF2B434C-E109-40F4-BD8D-6CA349E659E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35" name="Text Box 92">
          <a:extLst>
            <a:ext uri="{FF2B5EF4-FFF2-40B4-BE49-F238E27FC236}">
              <a16:creationId xmlns:a16="http://schemas.microsoft.com/office/drawing/2014/main" id="{7890C54B-EB55-4EDD-89C9-D62FB83004C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36" name="Text Box 93">
          <a:extLst>
            <a:ext uri="{FF2B5EF4-FFF2-40B4-BE49-F238E27FC236}">
              <a16:creationId xmlns:a16="http://schemas.microsoft.com/office/drawing/2014/main" id="{AAC65EF1-B55C-4A3E-A13E-8DD41EE3BBF8}"/>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37" name="Text Box 94">
          <a:extLst>
            <a:ext uri="{FF2B5EF4-FFF2-40B4-BE49-F238E27FC236}">
              <a16:creationId xmlns:a16="http://schemas.microsoft.com/office/drawing/2014/main" id="{0126E9A1-0839-4147-A73C-47FD782448C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38" name="Text Box 87">
          <a:extLst>
            <a:ext uri="{FF2B5EF4-FFF2-40B4-BE49-F238E27FC236}">
              <a16:creationId xmlns:a16="http://schemas.microsoft.com/office/drawing/2014/main" id="{7ACD67B2-6ABD-417B-8047-CFEBB92F678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39" name="Text Box 88">
          <a:extLst>
            <a:ext uri="{FF2B5EF4-FFF2-40B4-BE49-F238E27FC236}">
              <a16:creationId xmlns:a16="http://schemas.microsoft.com/office/drawing/2014/main" id="{6CAEED5A-871B-4367-885E-7EB35CDB081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40" name="Text Box 89">
          <a:extLst>
            <a:ext uri="{FF2B5EF4-FFF2-40B4-BE49-F238E27FC236}">
              <a16:creationId xmlns:a16="http://schemas.microsoft.com/office/drawing/2014/main" id="{257FC81A-D420-4C55-B933-9F879B12BB8E}"/>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41" name="Text Box 90">
          <a:extLst>
            <a:ext uri="{FF2B5EF4-FFF2-40B4-BE49-F238E27FC236}">
              <a16:creationId xmlns:a16="http://schemas.microsoft.com/office/drawing/2014/main" id="{656BED47-3EB0-419D-A33A-B7E6BBAF53E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42" name="Text Box 91">
          <a:extLst>
            <a:ext uri="{FF2B5EF4-FFF2-40B4-BE49-F238E27FC236}">
              <a16:creationId xmlns:a16="http://schemas.microsoft.com/office/drawing/2014/main" id="{D8855D25-0659-446F-A943-5C5EEE05E7E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43" name="Text Box 92">
          <a:extLst>
            <a:ext uri="{FF2B5EF4-FFF2-40B4-BE49-F238E27FC236}">
              <a16:creationId xmlns:a16="http://schemas.microsoft.com/office/drawing/2014/main" id="{1A540DE9-3C15-41F1-974F-0CA109A5848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44" name="Text Box 93">
          <a:extLst>
            <a:ext uri="{FF2B5EF4-FFF2-40B4-BE49-F238E27FC236}">
              <a16:creationId xmlns:a16="http://schemas.microsoft.com/office/drawing/2014/main" id="{CDE8EAA0-BDA9-4002-AD29-551D914B313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45" name="Text Box 94">
          <a:extLst>
            <a:ext uri="{FF2B5EF4-FFF2-40B4-BE49-F238E27FC236}">
              <a16:creationId xmlns:a16="http://schemas.microsoft.com/office/drawing/2014/main" id="{D9475247-0A96-4363-A8BB-DB06D5CAD202}"/>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46" name="Text Box 87">
          <a:extLst>
            <a:ext uri="{FF2B5EF4-FFF2-40B4-BE49-F238E27FC236}">
              <a16:creationId xmlns:a16="http://schemas.microsoft.com/office/drawing/2014/main" id="{AE74B7E1-3FCF-4F20-B624-97298B53B0D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47" name="Text Box 88">
          <a:extLst>
            <a:ext uri="{FF2B5EF4-FFF2-40B4-BE49-F238E27FC236}">
              <a16:creationId xmlns:a16="http://schemas.microsoft.com/office/drawing/2014/main" id="{97FC4B3A-3107-4C32-81B2-D443E50DE7FE}"/>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48" name="Text Box 89">
          <a:extLst>
            <a:ext uri="{FF2B5EF4-FFF2-40B4-BE49-F238E27FC236}">
              <a16:creationId xmlns:a16="http://schemas.microsoft.com/office/drawing/2014/main" id="{13385E62-1B7A-4868-8E64-D720D9F876D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49" name="Text Box 90">
          <a:extLst>
            <a:ext uri="{FF2B5EF4-FFF2-40B4-BE49-F238E27FC236}">
              <a16:creationId xmlns:a16="http://schemas.microsoft.com/office/drawing/2014/main" id="{BD2BE31E-719E-4EDF-B16E-7F268A5FFD3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50" name="Text Box 91">
          <a:extLst>
            <a:ext uri="{FF2B5EF4-FFF2-40B4-BE49-F238E27FC236}">
              <a16:creationId xmlns:a16="http://schemas.microsoft.com/office/drawing/2014/main" id="{B56261BC-2572-486E-B6B5-1DCB32A897E4}"/>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51" name="Text Box 92">
          <a:extLst>
            <a:ext uri="{FF2B5EF4-FFF2-40B4-BE49-F238E27FC236}">
              <a16:creationId xmlns:a16="http://schemas.microsoft.com/office/drawing/2014/main" id="{D199A958-6C5E-4A45-96B2-19D41A5C92A6}"/>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52" name="Text Box 93">
          <a:extLst>
            <a:ext uri="{FF2B5EF4-FFF2-40B4-BE49-F238E27FC236}">
              <a16:creationId xmlns:a16="http://schemas.microsoft.com/office/drawing/2014/main" id="{D75AD4F5-DE72-4737-AE1B-4F9ABB860C22}"/>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53" name="Text Box 94">
          <a:extLst>
            <a:ext uri="{FF2B5EF4-FFF2-40B4-BE49-F238E27FC236}">
              <a16:creationId xmlns:a16="http://schemas.microsoft.com/office/drawing/2014/main" id="{1A697624-87EA-4812-BAB5-469C8C7E53E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54" name="Text Box 87">
          <a:extLst>
            <a:ext uri="{FF2B5EF4-FFF2-40B4-BE49-F238E27FC236}">
              <a16:creationId xmlns:a16="http://schemas.microsoft.com/office/drawing/2014/main" id="{F89CC20D-A4BF-4758-8C71-2F757DCD499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55" name="Text Box 88">
          <a:extLst>
            <a:ext uri="{FF2B5EF4-FFF2-40B4-BE49-F238E27FC236}">
              <a16:creationId xmlns:a16="http://schemas.microsoft.com/office/drawing/2014/main" id="{3EA27A2C-7269-4380-9FF5-D9D8983C95D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56" name="Text Box 89">
          <a:extLst>
            <a:ext uri="{FF2B5EF4-FFF2-40B4-BE49-F238E27FC236}">
              <a16:creationId xmlns:a16="http://schemas.microsoft.com/office/drawing/2014/main" id="{41AACDDF-8AAE-4941-93BE-1200902304B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57" name="Text Box 90">
          <a:extLst>
            <a:ext uri="{FF2B5EF4-FFF2-40B4-BE49-F238E27FC236}">
              <a16:creationId xmlns:a16="http://schemas.microsoft.com/office/drawing/2014/main" id="{47F21BA4-8E5B-4878-BBCB-92E1BB6608C0}"/>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58" name="Text Box 91">
          <a:extLst>
            <a:ext uri="{FF2B5EF4-FFF2-40B4-BE49-F238E27FC236}">
              <a16:creationId xmlns:a16="http://schemas.microsoft.com/office/drawing/2014/main" id="{1283DE76-6462-4845-90D5-210C81AA63D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59" name="Text Box 92">
          <a:extLst>
            <a:ext uri="{FF2B5EF4-FFF2-40B4-BE49-F238E27FC236}">
              <a16:creationId xmlns:a16="http://schemas.microsoft.com/office/drawing/2014/main" id="{4BE9D0FE-7B09-4F84-83EE-E8000A1B6884}"/>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60" name="Text Box 93">
          <a:extLst>
            <a:ext uri="{FF2B5EF4-FFF2-40B4-BE49-F238E27FC236}">
              <a16:creationId xmlns:a16="http://schemas.microsoft.com/office/drawing/2014/main" id="{79F814E1-FB35-4AA2-8793-BA45C7C633D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61" name="Text Box 94">
          <a:extLst>
            <a:ext uri="{FF2B5EF4-FFF2-40B4-BE49-F238E27FC236}">
              <a16:creationId xmlns:a16="http://schemas.microsoft.com/office/drawing/2014/main" id="{B620735E-A2AE-45E4-8BFC-4595402756D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62" name="Text Box 87">
          <a:extLst>
            <a:ext uri="{FF2B5EF4-FFF2-40B4-BE49-F238E27FC236}">
              <a16:creationId xmlns:a16="http://schemas.microsoft.com/office/drawing/2014/main" id="{0E618C4A-5B8A-43A0-9ACA-43B31A67779A}"/>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63" name="Text Box 88">
          <a:extLst>
            <a:ext uri="{FF2B5EF4-FFF2-40B4-BE49-F238E27FC236}">
              <a16:creationId xmlns:a16="http://schemas.microsoft.com/office/drawing/2014/main" id="{E7F1143D-3F11-4D6C-8B00-24D5098DB60A}"/>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64" name="Text Box 89">
          <a:extLst>
            <a:ext uri="{FF2B5EF4-FFF2-40B4-BE49-F238E27FC236}">
              <a16:creationId xmlns:a16="http://schemas.microsoft.com/office/drawing/2014/main" id="{52598F1E-9F10-49CD-8A26-459AF204DC30}"/>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65" name="Text Box 90">
          <a:extLst>
            <a:ext uri="{FF2B5EF4-FFF2-40B4-BE49-F238E27FC236}">
              <a16:creationId xmlns:a16="http://schemas.microsoft.com/office/drawing/2014/main" id="{9A029ADD-0BD5-4B99-9D86-4974CB41BEF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66" name="Text Box 91">
          <a:extLst>
            <a:ext uri="{FF2B5EF4-FFF2-40B4-BE49-F238E27FC236}">
              <a16:creationId xmlns:a16="http://schemas.microsoft.com/office/drawing/2014/main" id="{5BAFA80A-3201-49CB-8E13-A640C7B39DE8}"/>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67" name="Text Box 92">
          <a:extLst>
            <a:ext uri="{FF2B5EF4-FFF2-40B4-BE49-F238E27FC236}">
              <a16:creationId xmlns:a16="http://schemas.microsoft.com/office/drawing/2014/main" id="{B43D001A-85B9-4351-8DF6-AB96D3BA282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68" name="Text Box 93">
          <a:extLst>
            <a:ext uri="{FF2B5EF4-FFF2-40B4-BE49-F238E27FC236}">
              <a16:creationId xmlns:a16="http://schemas.microsoft.com/office/drawing/2014/main" id="{A5247C41-53CD-4665-9BE0-1BFF6ED985AA}"/>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69" name="Text Box 94">
          <a:extLst>
            <a:ext uri="{FF2B5EF4-FFF2-40B4-BE49-F238E27FC236}">
              <a16:creationId xmlns:a16="http://schemas.microsoft.com/office/drawing/2014/main" id="{8C0BB348-108C-408A-B938-7E72089B6E0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70" name="Text Box 87">
          <a:extLst>
            <a:ext uri="{FF2B5EF4-FFF2-40B4-BE49-F238E27FC236}">
              <a16:creationId xmlns:a16="http://schemas.microsoft.com/office/drawing/2014/main" id="{073CDCC9-97D3-4DCC-86E3-C21DD399533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71" name="Text Box 88">
          <a:extLst>
            <a:ext uri="{FF2B5EF4-FFF2-40B4-BE49-F238E27FC236}">
              <a16:creationId xmlns:a16="http://schemas.microsoft.com/office/drawing/2014/main" id="{F8BE7A34-369A-445B-91F0-695D624CFEF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72" name="Text Box 89">
          <a:extLst>
            <a:ext uri="{FF2B5EF4-FFF2-40B4-BE49-F238E27FC236}">
              <a16:creationId xmlns:a16="http://schemas.microsoft.com/office/drawing/2014/main" id="{BB0917C2-BCD2-4D1C-8000-19B2CA4EBD86}"/>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73" name="Text Box 90">
          <a:extLst>
            <a:ext uri="{FF2B5EF4-FFF2-40B4-BE49-F238E27FC236}">
              <a16:creationId xmlns:a16="http://schemas.microsoft.com/office/drawing/2014/main" id="{640C5804-FADB-4030-B594-4AC21916A85E}"/>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74" name="Text Box 91">
          <a:extLst>
            <a:ext uri="{FF2B5EF4-FFF2-40B4-BE49-F238E27FC236}">
              <a16:creationId xmlns:a16="http://schemas.microsoft.com/office/drawing/2014/main" id="{1CE050C7-F66F-4F09-8B3A-84285705E9B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75" name="Text Box 92">
          <a:extLst>
            <a:ext uri="{FF2B5EF4-FFF2-40B4-BE49-F238E27FC236}">
              <a16:creationId xmlns:a16="http://schemas.microsoft.com/office/drawing/2014/main" id="{12C4E015-A88E-4CB1-BBF0-A708884100D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76" name="Text Box 93">
          <a:extLst>
            <a:ext uri="{FF2B5EF4-FFF2-40B4-BE49-F238E27FC236}">
              <a16:creationId xmlns:a16="http://schemas.microsoft.com/office/drawing/2014/main" id="{D43BB68E-959F-4D8D-8307-1CDDEB09E04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77" name="Text Box 94">
          <a:extLst>
            <a:ext uri="{FF2B5EF4-FFF2-40B4-BE49-F238E27FC236}">
              <a16:creationId xmlns:a16="http://schemas.microsoft.com/office/drawing/2014/main" id="{7D5BE14E-616D-48DE-8824-4097D92D9DF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78" name="Text Box 87">
          <a:extLst>
            <a:ext uri="{FF2B5EF4-FFF2-40B4-BE49-F238E27FC236}">
              <a16:creationId xmlns:a16="http://schemas.microsoft.com/office/drawing/2014/main" id="{A9CFA214-765A-45B2-9735-AA8FEF868CFE}"/>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79" name="Text Box 88">
          <a:extLst>
            <a:ext uri="{FF2B5EF4-FFF2-40B4-BE49-F238E27FC236}">
              <a16:creationId xmlns:a16="http://schemas.microsoft.com/office/drawing/2014/main" id="{34DFD522-2CEC-4330-B74E-A0557C6B3BAE}"/>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80" name="Text Box 89">
          <a:extLst>
            <a:ext uri="{FF2B5EF4-FFF2-40B4-BE49-F238E27FC236}">
              <a16:creationId xmlns:a16="http://schemas.microsoft.com/office/drawing/2014/main" id="{664BCA76-3755-4AEF-B792-BAC8A49B7E1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81" name="Text Box 90">
          <a:extLst>
            <a:ext uri="{FF2B5EF4-FFF2-40B4-BE49-F238E27FC236}">
              <a16:creationId xmlns:a16="http://schemas.microsoft.com/office/drawing/2014/main" id="{6D5C9D61-C5F4-486E-A1DC-085CB34826C8}"/>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82" name="Text Box 91">
          <a:extLst>
            <a:ext uri="{FF2B5EF4-FFF2-40B4-BE49-F238E27FC236}">
              <a16:creationId xmlns:a16="http://schemas.microsoft.com/office/drawing/2014/main" id="{85B2916B-53FE-446A-B3F6-6A97123B7B2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83" name="Text Box 92">
          <a:extLst>
            <a:ext uri="{FF2B5EF4-FFF2-40B4-BE49-F238E27FC236}">
              <a16:creationId xmlns:a16="http://schemas.microsoft.com/office/drawing/2014/main" id="{25EE3B06-9C7B-4CE8-830E-E62CA3E3084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84" name="Text Box 93">
          <a:extLst>
            <a:ext uri="{FF2B5EF4-FFF2-40B4-BE49-F238E27FC236}">
              <a16:creationId xmlns:a16="http://schemas.microsoft.com/office/drawing/2014/main" id="{81EB2AA9-B753-4FB5-8ECF-2455E36A190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85" name="Text Box 94">
          <a:extLst>
            <a:ext uri="{FF2B5EF4-FFF2-40B4-BE49-F238E27FC236}">
              <a16:creationId xmlns:a16="http://schemas.microsoft.com/office/drawing/2014/main" id="{027064C8-FDE5-4B6E-A343-A85677DD8DB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86" name="Text Box 87">
          <a:extLst>
            <a:ext uri="{FF2B5EF4-FFF2-40B4-BE49-F238E27FC236}">
              <a16:creationId xmlns:a16="http://schemas.microsoft.com/office/drawing/2014/main" id="{4D81AD89-64DF-4EB4-BAD1-E6739C3B136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87" name="Text Box 88">
          <a:extLst>
            <a:ext uri="{FF2B5EF4-FFF2-40B4-BE49-F238E27FC236}">
              <a16:creationId xmlns:a16="http://schemas.microsoft.com/office/drawing/2014/main" id="{1B3E09D3-EA8D-42D9-A94A-532DEECCB9B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88" name="Text Box 89">
          <a:extLst>
            <a:ext uri="{FF2B5EF4-FFF2-40B4-BE49-F238E27FC236}">
              <a16:creationId xmlns:a16="http://schemas.microsoft.com/office/drawing/2014/main" id="{09757CFA-42C4-406B-ADC1-1C152FE7621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89" name="Text Box 90">
          <a:extLst>
            <a:ext uri="{FF2B5EF4-FFF2-40B4-BE49-F238E27FC236}">
              <a16:creationId xmlns:a16="http://schemas.microsoft.com/office/drawing/2014/main" id="{CA5A6DF2-74BC-4D9C-8358-77419BAF1D06}"/>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90" name="Text Box 91">
          <a:extLst>
            <a:ext uri="{FF2B5EF4-FFF2-40B4-BE49-F238E27FC236}">
              <a16:creationId xmlns:a16="http://schemas.microsoft.com/office/drawing/2014/main" id="{68CC6543-F681-4119-98B4-40953CDAE2B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91" name="Text Box 92">
          <a:extLst>
            <a:ext uri="{FF2B5EF4-FFF2-40B4-BE49-F238E27FC236}">
              <a16:creationId xmlns:a16="http://schemas.microsoft.com/office/drawing/2014/main" id="{CB7F5228-1FD7-4708-BF17-D667906385B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92" name="Text Box 93">
          <a:extLst>
            <a:ext uri="{FF2B5EF4-FFF2-40B4-BE49-F238E27FC236}">
              <a16:creationId xmlns:a16="http://schemas.microsoft.com/office/drawing/2014/main" id="{A68940D3-30F6-4269-AF44-E28615E72B4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93" name="Text Box 94">
          <a:extLst>
            <a:ext uri="{FF2B5EF4-FFF2-40B4-BE49-F238E27FC236}">
              <a16:creationId xmlns:a16="http://schemas.microsoft.com/office/drawing/2014/main" id="{8E8B05EA-FE55-452C-94C9-35352940B06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94" name="Text Box 87">
          <a:extLst>
            <a:ext uri="{FF2B5EF4-FFF2-40B4-BE49-F238E27FC236}">
              <a16:creationId xmlns:a16="http://schemas.microsoft.com/office/drawing/2014/main" id="{09D9DDD0-54D9-4210-8EA4-EB4F4778F376}"/>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95" name="Text Box 88">
          <a:extLst>
            <a:ext uri="{FF2B5EF4-FFF2-40B4-BE49-F238E27FC236}">
              <a16:creationId xmlns:a16="http://schemas.microsoft.com/office/drawing/2014/main" id="{33F8C64E-01F6-4107-AA56-1978FAA116E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96" name="Text Box 89">
          <a:extLst>
            <a:ext uri="{FF2B5EF4-FFF2-40B4-BE49-F238E27FC236}">
              <a16:creationId xmlns:a16="http://schemas.microsoft.com/office/drawing/2014/main" id="{A076FC4B-5D64-4B27-880E-A02BE9A45E46}"/>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397" name="Text Box 90">
          <a:extLst>
            <a:ext uri="{FF2B5EF4-FFF2-40B4-BE49-F238E27FC236}">
              <a16:creationId xmlns:a16="http://schemas.microsoft.com/office/drawing/2014/main" id="{BC7101F6-3431-42FB-966D-2EF0210B557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98" name="Text Box 91">
          <a:extLst>
            <a:ext uri="{FF2B5EF4-FFF2-40B4-BE49-F238E27FC236}">
              <a16:creationId xmlns:a16="http://schemas.microsoft.com/office/drawing/2014/main" id="{57A43350-526F-4BD5-8017-AC8C3AD4FE42}"/>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399" name="Text Box 92">
          <a:extLst>
            <a:ext uri="{FF2B5EF4-FFF2-40B4-BE49-F238E27FC236}">
              <a16:creationId xmlns:a16="http://schemas.microsoft.com/office/drawing/2014/main" id="{CE236F0E-0541-4512-A36E-B98778B8E5A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00" name="Text Box 93">
          <a:extLst>
            <a:ext uri="{FF2B5EF4-FFF2-40B4-BE49-F238E27FC236}">
              <a16:creationId xmlns:a16="http://schemas.microsoft.com/office/drawing/2014/main" id="{4C2DE884-770A-41CA-AE63-6101118EC00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01" name="Text Box 94">
          <a:extLst>
            <a:ext uri="{FF2B5EF4-FFF2-40B4-BE49-F238E27FC236}">
              <a16:creationId xmlns:a16="http://schemas.microsoft.com/office/drawing/2014/main" id="{5AEE823E-C0A6-46A4-AFA0-1EF9EF93720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02" name="Text Box 87">
          <a:extLst>
            <a:ext uri="{FF2B5EF4-FFF2-40B4-BE49-F238E27FC236}">
              <a16:creationId xmlns:a16="http://schemas.microsoft.com/office/drawing/2014/main" id="{9A564B3F-FB6C-4CC5-A934-7DDC004C6D88}"/>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03" name="Text Box 88">
          <a:extLst>
            <a:ext uri="{FF2B5EF4-FFF2-40B4-BE49-F238E27FC236}">
              <a16:creationId xmlns:a16="http://schemas.microsoft.com/office/drawing/2014/main" id="{58F83413-7204-4F85-BF41-1FE4D18F5A98}"/>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04" name="Text Box 89">
          <a:extLst>
            <a:ext uri="{FF2B5EF4-FFF2-40B4-BE49-F238E27FC236}">
              <a16:creationId xmlns:a16="http://schemas.microsoft.com/office/drawing/2014/main" id="{4982C55D-83EC-4F20-B284-F5FFE941606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05" name="Text Box 90">
          <a:extLst>
            <a:ext uri="{FF2B5EF4-FFF2-40B4-BE49-F238E27FC236}">
              <a16:creationId xmlns:a16="http://schemas.microsoft.com/office/drawing/2014/main" id="{B71903A5-F55E-453F-837C-1ACAC90E12A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06" name="Text Box 91">
          <a:extLst>
            <a:ext uri="{FF2B5EF4-FFF2-40B4-BE49-F238E27FC236}">
              <a16:creationId xmlns:a16="http://schemas.microsoft.com/office/drawing/2014/main" id="{DE72CB58-1354-4021-805E-9A5837C76CD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07" name="Text Box 92">
          <a:extLst>
            <a:ext uri="{FF2B5EF4-FFF2-40B4-BE49-F238E27FC236}">
              <a16:creationId xmlns:a16="http://schemas.microsoft.com/office/drawing/2014/main" id="{8644A957-0950-41BA-A031-F647C357F99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08" name="Text Box 93">
          <a:extLst>
            <a:ext uri="{FF2B5EF4-FFF2-40B4-BE49-F238E27FC236}">
              <a16:creationId xmlns:a16="http://schemas.microsoft.com/office/drawing/2014/main" id="{F731E141-5F1C-41D2-9FBD-14ABB9D7BF3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09" name="Text Box 94">
          <a:extLst>
            <a:ext uri="{FF2B5EF4-FFF2-40B4-BE49-F238E27FC236}">
              <a16:creationId xmlns:a16="http://schemas.microsoft.com/office/drawing/2014/main" id="{6CA15EF2-7BC2-4C4D-AE53-3DEE5811B84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10" name="Text Box 87">
          <a:extLst>
            <a:ext uri="{FF2B5EF4-FFF2-40B4-BE49-F238E27FC236}">
              <a16:creationId xmlns:a16="http://schemas.microsoft.com/office/drawing/2014/main" id="{FDCD5A14-F3EB-4B1B-9678-F0D670715F8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11" name="Text Box 88">
          <a:extLst>
            <a:ext uri="{FF2B5EF4-FFF2-40B4-BE49-F238E27FC236}">
              <a16:creationId xmlns:a16="http://schemas.microsoft.com/office/drawing/2014/main" id="{597BB0E1-75B9-477A-857B-4E608B35D7C8}"/>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12" name="Text Box 89">
          <a:extLst>
            <a:ext uri="{FF2B5EF4-FFF2-40B4-BE49-F238E27FC236}">
              <a16:creationId xmlns:a16="http://schemas.microsoft.com/office/drawing/2014/main" id="{3CE4EEAA-711C-4407-9FBE-C49B3D5E258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13" name="Text Box 90">
          <a:extLst>
            <a:ext uri="{FF2B5EF4-FFF2-40B4-BE49-F238E27FC236}">
              <a16:creationId xmlns:a16="http://schemas.microsoft.com/office/drawing/2014/main" id="{27AB7D08-A848-4D65-94D4-9C729E228B5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14" name="Text Box 91">
          <a:extLst>
            <a:ext uri="{FF2B5EF4-FFF2-40B4-BE49-F238E27FC236}">
              <a16:creationId xmlns:a16="http://schemas.microsoft.com/office/drawing/2014/main" id="{05736180-817A-4C03-986B-DAD62459BFA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15" name="Text Box 92">
          <a:extLst>
            <a:ext uri="{FF2B5EF4-FFF2-40B4-BE49-F238E27FC236}">
              <a16:creationId xmlns:a16="http://schemas.microsoft.com/office/drawing/2014/main" id="{5D82210B-1FEC-44B4-ABF7-73E3AD60B6F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16" name="Text Box 93">
          <a:extLst>
            <a:ext uri="{FF2B5EF4-FFF2-40B4-BE49-F238E27FC236}">
              <a16:creationId xmlns:a16="http://schemas.microsoft.com/office/drawing/2014/main" id="{FA259F5C-7B7F-477E-9525-A8BA00EB405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17" name="Text Box 94">
          <a:extLst>
            <a:ext uri="{FF2B5EF4-FFF2-40B4-BE49-F238E27FC236}">
              <a16:creationId xmlns:a16="http://schemas.microsoft.com/office/drawing/2014/main" id="{BA1BF150-C1FF-46FF-8CA2-084DD72A94E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18" name="Text Box 87">
          <a:extLst>
            <a:ext uri="{FF2B5EF4-FFF2-40B4-BE49-F238E27FC236}">
              <a16:creationId xmlns:a16="http://schemas.microsoft.com/office/drawing/2014/main" id="{CF13945E-25EB-41B5-AC7A-1EA6A4DA0C4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19" name="Text Box 88">
          <a:extLst>
            <a:ext uri="{FF2B5EF4-FFF2-40B4-BE49-F238E27FC236}">
              <a16:creationId xmlns:a16="http://schemas.microsoft.com/office/drawing/2014/main" id="{EF0BB51D-2387-41BB-B4B7-AFE36ABBDCF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20" name="Text Box 89">
          <a:extLst>
            <a:ext uri="{FF2B5EF4-FFF2-40B4-BE49-F238E27FC236}">
              <a16:creationId xmlns:a16="http://schemas.microsoft.com/office/drawing/2014/main" id="{CA5FC6B5-E864-452E-A0F5-FEBE35E52F5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21" name="Text Box 90">
          <a:extLst>
            <a:ext uri="{FF2B5EF4-FFF2-40B4-BE49-F238E27FC236}">
              <a16:creationId xmlns:a16="http://schemas.microsoft.com/office/drawing/2014/main" id="{B1C2F4CA-2BCB-44C9-B3BC-CDB2D95BEB15}"/>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22" name="Text Box 91">
          <a:extLst>
            <a:ext uri="{FF2B5EF4-FFF2-40B4-BE49-F238E27FC236}">
              <a16:creationId xmlns:a16="http://schemas.microsoft.com/office/drawing/2014/main" id="{E2233EEC-C8A7-4426-8ACB-6C2D087480C6}"/>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23" name="Text Box 92">
          <a:extLst>
            <a:ext uri="{FF2B5EF4-FFF2-40B4-BE49-F238E27FC236}">
              <a16:creationId xmlns:a16="http://schemas.microsoft.com/office/drawing/2014/main" id="{087E0484-DC69-4C39-BC66-9C5BED98432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24" name="Text Box 93">
          <a:extLst>
            <a:ext uri="{FF2B5EF4-FFF2-40B4-BE49-F238E27FC236}">
              <a16:creationId xmlns:a16="http://schemas.microsoft.com/office/drawing/2014/main" id="{E119D3E0-2A92-4ECF-AAC8-46BB54A46C0A}"/>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25" name="Text Box 94">
          <a:extLst>
            <a:ext uri="{FF2B5EF4-FFF2-40B4-BE49-F238E27FC236}">
              <a16:creationId xmlns:a16="http://schemas.microsoft.com/office/drawing/2014/main" id="{583A5A71-B8C2-4309-8CEB-102EE35B4CE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26" name="Text Box 87">
          <a:extLst>
            <a:ext uri="{FF2B5EF4-FFF2-40B4-BE49-F238E27FC236}">
              <a16:creationId xmlns:a16="http://schemas.microsoft.com/office/drawing/2014/main" id="{6CC00906-EDD0-4772-8D1B-4965434D6464}"/>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27" name="Text Box 88">
          <a:extLst>
            <a:ext uri="{FF2B5EF4-FFF2-40B4-BE49-F238E27FC236}">
              <a16:creationId xmlns:a16="http://schemas.microsoft.com/office/drawing/2014/main" id="{0EF67016-FB6D-447C-B8B8-58E7E684E64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28" name="Text Box 89">
          <a:extLst>
            <a:ext uri="{FF2B5EF4-FFF2-40B4-BE49-F238E27FC236}">
              <a16:creationId xmlns:a16="http://schemas.microsoft.com/office/drawing/2014/main" id="{8AADF309-DC78-4017-A8B6-5CEA395EF976}"/>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29" name="Text Box 90">
          <a:extLst>
            <a:ext uri="{FF2B5EF4-FFF2-40B4-BE49-F238E27FC236}">
              <a16:creationId xmlns:a16="http://schemas.microsoft.com/office/drawing/2014/main" id="{FA8931DB-BAA0-4590-8E98-9120BA272A74}"/>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30" name="Text Box 91">
          <a:extLst>
            <a:ext uri="{FF2B5EF4-FFF2-40B4-BE49-F238E27FC236}">
              <a16:creationId xmlns:a16="http://schemas.microsoft.com/office/drawing/2014/main" id="{208444A5-3EF7-4156-8F85-1A3CAEE0BB0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31" name="Text Box 92">
          <a:extLst>
            <a:ext uri="{FF2B5EF4-FFF2-40B4-BE49-F238E27FC236}">
              <a16:creationId xmlns:a16="http://schemas.microsoft.com/office/drawing/2014/main" id="{C27EE413-EBB0-4592-8EAD-99F127C3D7F2}"/>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32" name="Text Box 93">
          <a:extLst>
            <a:ext uri="{FF2B5EF4-FFF2-40B4-BE49-F238E27FC236}">
              <a16:creationId xmlns:a16="http://schemas.microsoft.com/office/drawing/2014/main" id="{EBB339E6-50C1-451E-BF61-A6E8FD925AD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33" name="Text Box 94">
          <a:extLst>
            <a:ext uri="{FF2B5EF4-FFF2-40B4-BE49-F238E27FC236}">
              <a16:creationId xmlns:a16="http://schemas.microsoft.com/office/drawing/2014/main" id="{1035C056-E138-4650-8E70-B9C98CE5CAF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34" name="Text Box 87">
          <a:extLst>
            <a:ext uri="{FF2B5EF4-FFF2-40B4-BE49-F238E27FC236}">
              <a16:creationId xmlns:a16="http://schemas.microsoft.com/office/drawing/2014/main" id="{9294C744-B89E-443C-BF48-CCBB756187D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35" name="Text Box 88">
          <a:extLst>
            <a:ext uri="{FF2B5EF4-FFF2-40B4-BE49-F238E27FC236}">
              <a16:creationId xmlns:a16="http://schemas.microsoft.com/office/drawing/2014/main" id="{0DB25604-A0AA-4A6D-A11A-29D88FA238E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36" name="Text Box 89">
          <a:extLst>
            <a:ext uri="{FF2B5EF4-FFF2-40B4-BE49-F238E27FC236}">
              <a16:creationId xmlns:a16="http://schemas.microsoft.com/office/drawing/2014/main" id="{04ED0401-B11A-482A-9DDD-5F3EF3203F85}"/>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37" name="Text Box 90">
          <a:extLst>
            <a:ext uri="{FF2B5EF4-FFF2-40B4-BE49-F238E27FC236}">
              <a16:creationId xmlns:a16="http://schemas.microsoft.com/office/drawing/2014/main" id="{6458FE08-214B-4E95-9C12-2E9A7D2CDD2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38" name="Text Box 91">
          <a:extLst>
            <a:ext uri="{FF2B5EF4-FFF2-40B4-BE49-F238E27FC236}">
              <a16:creationId xmlns:a16="http://schemas.microsoft.com/office/drawing/2014/main" id="{E23F66DF-D74E-44BD-A15A-0AF0054B4EF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39" name="Text Box 92">
          <a:extLst>
            <a:ext uri="{FF2B5EF4-FFF2-40B4-BE49-F238E27FC236}">
              <a16:creationId xmlns:a16="http://schemas.microsoft.com/office/drawing/2014/main" id="{530B80F0-0979-40C5-9D53-DF032AD3C4B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40" name="Text Box 93">
          <a:extLst>
            <a:ext uri="{FF2B5EF4-FFF2-40B4-BE49-F238E27FC236}">
              <a16:creationId xmlns:a16="http://schemas.microsoft.com/office/drawing/2014/main" id="{743CCCDE-EC37-48A9-8367-2F6EBA798A2A}"/>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41" name="Text Box 94">
          <a:extLst>
            <a:ext uri="{FF2B5EF4-FFF2-40B4-BE49-F238E27FC236}">
              <a16:creationId xmlns:a16="http://schemas.microsoft.com/office/drawing/2014/main" id="{7774D922-E8EA-4AC4-ABDE-C8A8A0D3887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42" name="Text Box 87">
          <a:extLst>
            <a:ext uri="{FF2B5EF4-FFF2-40B4-BE49-F238E27FC236}">
              <a16:creationId xmlns:a16="http://schemas.microsoft.com/office/drawing/2014/main" id="{C2482433-6915-40B4-9C08-6DE1B26041F5}"/>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43" name="Text Box 88">
          <a:extLst>
            <a:ext uri="{FF2B5EF4-FFF2-40B4-BE49-F238E27FC236}">
              <a16:creationId xmlns:a16="http://schemas.microsoft.com/office/drawing/2014/main" id="{C04AFFF8-7DF0-4D5F-B629-47DD9D4F6184}"/>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44" name="Text Box 89">
          <a:extLst>
            <a:ext uri="{FF2B5EF4-FFF2-40B4-BE49-F238E27FC236}">
              <a16:creationId xmlns:a16="http://schemas.microsoft.com/office/drawing/2014/main" id="{5B82D0F3-B571-43E8-AE2A-2CB1656D77F5}"/>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45" name="Text Box 90">
          <a:extLst>
            <a:ext uri="{FF2B5EF4-FFF2-40B4-BE49-F238E27FC236}">
              <a16:creationId xmlns:a16="http://schemas.microsoft.com/office/drawing/2014/main" id="{9EEDDDB4-5620-4E30-AEDD-1458134B7E4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46" name="Text Box 91">
          <a:extLst>
            <a:ext uri="{FF2B5EF4-FFF2-40B4-BE49-F238E27FC236}">
              <a16:creationId xmlns:a16="http://schemas.microsoft.com/office/drawing/2014/main" id="{E18C4A12-FC8C-4820-8249-7017333FE48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47" name="Text Box 92">
          <a:extLst>
            <a:ext uri="{FF2B5EF4-FFF2-40B4-BE49-F238E27FC236}">
              <a16:creationId xmlns:a16="http://schemas.microsoft.com/office/drawing/2014/main" id="{C197C4B3-6A75-4317-959B-37722D1F3156}"/>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48" name="Text Box 93">
          <a:extLst>
            <a:ext uri="{FF2B5EF4-FFF2-40B4-BE49-F238E27FC236}">
              <a16:creationId xmlns:a16="http://schemas.microsoft.com/office/drawing/2014/main" id="{A8F23060-3994-4655-A320-F3CDE2810F4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49" name="Text Box 94">
          <a:extLst>
            <a:ext uri="{FF2B5EF4-FFF2-40B4-BE49-F238E27FC236}">
              <a16:creationId xmlns:a16="http://schemas.microsoft.com/office/drawing/2014/main" id="{F7CADB28-A547-41BE-983B-25CCB48A4384}"/>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50" name="Text Box 87">
          <a:extLst>
            <a:ext uri="{FF2B5EF4-FFF2-40B4-BE49-F238E27FC236}">
              <a16:creationId xmlns:a16="http://schemas.microsoft.com/office/drawing/2014/main" id="{A69592DB-7EFE-4DBF-88A4-61A180BEABCF}"/>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51" name="Text Box 88">
          <a:extLst>
            <a:ext uri="{FF2B5EF4-FFF2-40B4-BE49-F238E27FC236}">
              <a16:creationId xmlns:a16="http://schemas.microsoft.com/office/drawing/2014/main" id="{FB4A1A90-0659-4632-8D19-3591396108D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52" name="Text Box 89">
          <a:extLst>
            <a:ext uri="{FF2B5EF4-FFF2-40B4-BE49-F238E27FC236}">
              <a16:creationId xmlns:a16="http://schemas.microsoft.com/office/drawing/2014/main" id="{7B0566C3-0430-49A7-94CA-2055915FB340}"/>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53" name="Text Box 90">
          <a:extLst>
            <a:ext uri="{FF2B5EF4-FFF2-40B4-BE49-F238E27FC236}">
              <a16:creationId xmlns:a16="http://schemas.microsoft.com/office/drawing/2014/main" id="{F18440C4-5893-44F2-A2A4-8E8F9B8E0B6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54" name="Text Box 91">
          <a:extLst>
            <a:ext uri="{FF2B5EF4-FFF2-40B4-BE49-F238E27FC236}">
              <a16:creationId xmlns:a16="http://schemas.microsoft.com/office/drawing/2014/main" id="{118B529D-0753-4EE7-ADC9-1198F0062C4A}"/>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55" name="Text Box 92">
          <a:extLst>
            <a:ext uri="{FF2B5EF4-FFF2-40B4-BE49-F238E27FC236}">
              <a16:creationId xmlns:a16="http://schemas.microsoft.com/office/drawing/2014/main" id="{293378E6-4799-449E-AC43-9DCB284A505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56" name="Text Box 93">
          <a:extLst>
            <a:ext uri="{FF2B5EF4-FFF2-40B4-BE49-F238E27FC236}">
              <a16:creationId xmlns:a16="http://schemas.microsoft.com/office/drawing/2014/main" id="{60BCAF94-9925-4994-871B-4E6E7F9412D8}"/>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57" name="Text Box 94">
          <a:extLst>
            <a:ext uri="{FF2B5EF4-FFF2-40B4-BE49-F238E27FC236}">
              <a16:creationId xmlns:a16="http://schemas.microsoft.com/office/drawing/2014/main" id="{03208F23-CEFC-4991-85D6-33470CE6FA21}"/>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58" name="Text Box 87">
          <a:extLst>
            <a:ext uri="{FF2B5EF4-FFF2-40B4-BE49-F238E27FC236}">
              <a16:creationId xmlns:a16="http://schemas.microsoft.com/office/drawing/2014/main" id="{C22844ED-79E5-4620-A20B-435D84C89C7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59" name="Text Box 88">
          <a:extLst>
            <a:ext uri="{FF2B5EF4-FFF2-40B4-BE49-F238E27FC236}">
              <a16:creationId xmlns:a16="http://schemas.microsoft.com/office/drawing/2014/main" id="{6B77CF94-CAA4-4561-9DFB-8D4F978E907F}"/>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60" name="Text Box 89">
          <a:extLst>
            <a:ext uri="{FF2B5EF4-FFF2-40B4-BE49-F238E27FC236}">
              <a16:creationId xmlns:a16="http://schemas.microsoft.com/office/drawing/2014/main" id="{FDC097CA-97B1-4609-9C2C-348EF193650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61" name="Text Box 90">
          <a:extLst>
            <a:ext uri="{FF2B5EF4-FFF2-40B4-BE49-F238E27FC236}">
              <a16:creationId xmlns:a16="http://schemas.microsoft.com/office/drawing/2014/main" id="{FA5B1415-EC61-4EFF-9342-100028F3258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62" name="Text Box 91">
          <a:extLst>
            <a:ext uri="{FF2B5EF4-FFF2-40B4-BE49-F238E27FC236}">
              <a16:creationId xmlns:a16="http://schemas.microsoft.com/office/drawing/2014/main" id="{C3D35409-EF69-40BC-A70A-2F3FE4DBAB78}"/>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63" name="Text Box 92">
          <a:extLst>
            <a:ext uri="{FF2B5EF4-FFF2-40B4-BE49-F238E27FC236}">
              <a16:creationId xmlns:a16="http://schemas.microsoft.com/office/drawing/2014/main" id="{FB530788-FE29-4FE0-A582-D07EB1D0942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64" name="Text Box 93">
          <a:extLst>
            <a:ext uri="{FF2B5EF4-FFF2-40B4-BE49-F238E27FC236}">
              <a16:creationId xmlns:a16="http://schemas.microsoft.com/office/drawing/2014/main" id="{217BDE14-F0F5-4E0E-B46A-EA692F1608C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65" name="Text Box 94">
          <a:extLst>
            <a:ext uri="{FF2B5EF4-FFF2-40B4-BE49-F238E27FC236}">
              <a16:creationId xmlns:a16="http://schemas.microsoft.com/office/drawing/2014/main" id="{00462D94-2AA5-40ED-8D54-5844C73BAF3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66" name="Text Box 87">
          <a:extLst>
            <a:ext uri="{FF2B5EF4-FFF2-40B4-BE49-F238E27FC236}">
              <a16:creationId xmlns:a16="http://schemas.microsoft.com/office/drawing/2014/main" id="{D103A88B-D8D5-4FE9-A221-BBA77E93824A}"/>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67" name="Text Box 88">
          <a:extLst>
            <a:ext uri="{FF2B5EF4-FFF2-40B4-BE49-F238E27FC236}">
              <a16:creationId xmlns:a16="http://schemas.microsoft.com/office/drawing/2014/main" id="{1F141EB3-4B6D-4FCB-AB71-0C50DC74C814}"/>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68" name="Text Box 89">
          <a:extLst>
            <a:ext uri="{FF2B5EF4-FFF2-40B4-BE49-F238E27FC236}">
              <a16:creationId xmlns:a16="http://schemas.microsoft.com/office/drawing/2014/main" id="{0A0C6F54-7330-496A-8A2C-90BA7515979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69" name="Text Box 90">
          <a:extLst>
            <a:ext uri="{FF2B5EF4-FFF2-40B4-BE49-F238E27FC236}">
              <a16:creationId xmlns:a16="http://schemas.microsoft.com/office/drawing/2014/main" id="{94CE1552-F925-489E-A5EE-C2EB45A662A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70" name="Text Box 91">
          <a:extLst>
            <a:ext uri="{FF2B5EF4-FFF2-40B4-BE49-F238E27FC236}">
              <a16:creationId xmlns:a16="http://schemas.microsoft.com/office/drawing/2014/main" id="{BA4D9436-A136-4C63-81AD-0CA4D3015242}"/>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71" name="Text Box 92">
          <a:extLst>
            <a:ext uri="{FF2B5EF4-FFF2-40B4-BE49-F238E27FC236}">
              <a16:creationId xmlns:a16="http://schemas.microsoft.com/office/drawing/2014/main" id="{10F28685-E784-4A42-A122-CDE7C64A0A2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72" name="Text Box 93">
          <a:extLst>
            <a:ext uri="{FF2B5EF4-FFF2-40B4-BE49-F238E27FC236}">
              <a16:creationId xmlns:a16="http://schemas.microsoft.com/office/drawing/2014/main" id="{4019696C-7193-4B0C-914F-FC7EE77C9B0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73" name="Text Box 94">
          <a:extLst>
            <a:ext uri="{FF2B5EF4-FFF2-40B4-BE49-F238E27FC236}">
              <a16:creationId xmlns:a16="http://schemas.microsoft.com/office/drawing/2014/main" id="{B4F34929-58C1-40D4-BFE7-3FF49B76D67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74" name="Text Box 87">
          <a:extLst>
            <a:ext uri="{FF2B5EF4-FFF2-40B4-BE49-F238E27FC236}">
              <a16:creationId xmlns:a16="http://schemas.microsoft.com/office/drawing/2014/main" id="{F7DECEDD-2545-4629-94C1-D3AC1043AB9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75" name="Text Box 88">
          <a:extLst>
            <a:ext uri="{FF2B5EF4-FFF2-40B4-BE49-F238E27FC236}">
              <a16:creationId xmlns:a16="http://schemas.microsoft.com/office/drawing/2014/main" id="{28342F63-BB5C-4676-B678-71ADCFD416F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76" name="Text Box 89">
          <a:extLst>
            <a:ext uri="{FF2B5EF4-FFF2-40B4-BE49-F238E27FC236}">
              <a16:creationId xmlns:a16="http://schemas.microsoft.com/office/drawing/2014/main" id="{1937D2EE-F074-4415-BC7B-0C2F19D1999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77" name="Text Box 90">
          <a:extLst>
            <a:ext uri="{FF2B5EF4-FFF2-40B4-BE49-F238E27FC236}">
              <a16:creationId xmlns:a16="http://schemas.microsoft.com/office/drawing/2014/main" id="{9FAD74D9-5B73-495A-9A51-1C33E275685F}"/>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78" name="Text Box 91">
          <a:extLst>
            <a:ext uri="{FF2B5EF4-FFF2-40B4-BE49-F238E27FC236}">
              <a16:creationId xmlns:a16="http://schemas.microsoft.com/office/drawing/2014/main" id="{417956DA-70A0-48D4-A238-F3DF7A1F60C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79" name="Text Box 92">
          <a:extLst>
            <a:ext uri="{FF2B5EF4-FFF2-40B4-BE49-F238E27FC236}">
              <a16:creationId xmlns:a16="http://schemas.microsoft.com/office/drawing/2014/main" id="{D263D51F-626B-4461-B8EB-5493ABCD2AA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80" name="Text Box 93">
          <a:extLst>
            <a:ext uri="{FF2B5EF4-FFF2-40B4-BE49-F238E27FC236}">
              <a16:creationId xmlns:a16="http://schemas.microsoft.com/office/drawing/2014/main" id="{FCA1AF7C-3C94-4E9B-9350-1EE66DB167E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81" name="Text Box 94">
          <a:extLst>
            <a:ext uri="{FF2B5EF4-FFF2-40B4-BE49-F238E27FC236}">
              <a16:creationId xmlns:a16="http://schemas.microsoft.com/office/drawing/2014/main" id="{D0932BE2-04DC-4E20-BAE8-C90A986318C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82" name="Text Box 87">
          <a:extLst>
            <a:ext uri="{FF2B5EF4-FFF2-40B4-BE49-F238E27FC236}">
              <a16:creationId xmlns:a16="http://schemas.microsoft.com/office/drawing/2014/main" id="{151D163D-BA44-4620-A30F-DDAE95F5131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83" name="Text Box 88">
          <a:extLst>
            <a:ext uri="{FF2B5EF4-FFF2-40B4-BE49-F238E27FC236}">
              <a16:creationId xmlns:a16="http://schemas.microsoft.com/office/drawing/2014/main" id="{ABB4DF4B-5C91-4BB5-B054-5BE20149610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84" name="Text Box 89">
          <a:extLst>
            <a:ext uri="{FF2B5EF4-FFF2-40B4-BE49-F238E27FC236}">
              <a16:creationId xmlns:a16="http://schemas.microsoft.com/office/drawing/2014/main" id="{A891A41E-8CA4-4A85-8E43-328C7518EE66}"/>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85" name="Text Box 90">
          <a:extLst>
            <a:ext uri="{FF2B5EF4-FFF2-40B4-BE49-F238E27FC236}">
              <a16:creationId xmlns:a16="http://schemas.microsoft.com/office/drawing/2014/main" id="{761E9313-6B17-4F1A-A89A-B88E934A4AC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86" name="Text Box 91">
          <a:extLst>
            <a:ext uri="{FF2B5EF4-FFF2-40B4-BE49-F238E27FC236}">
              <a16:creationId xmlns:a16="http://schemas.microsoft.com/office/drawing/2014/main" id="{AD928F13-DBA5-4F4F-9093-B5EFA76677F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87" name="Text Box 92">
          <a:extLst>
            <a:ext uri="{FF2B5EF4-FFF2-40B4-BE49-F238E27FC236}">
              <a16:creationId xmlns:a16="http://schemas.microsoft.com/office/drawing/2014/main" id="{97E915A9-039A-4E2D-BD3D-6E10033864B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88" name="Text Box 93">
          <a:extLst>
            <a:ext uri="{FF2B5EF4-FFF2-40B4-BE49-F238E27FC236}">
              <a16:creationId xmlns:a16="http://schemas.microsoft.com/office/drawing/2014/main" id="{AE09E3ED-BDB4-4814-8E02-F7D553F90E1A}"/>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89" name="Text Box 94">
          <a:extLst>
            <a:ext uri="{FF2B5EF4-FFF2-40B4-BE49-F238E27FC236}">
              <a16:creationId xmlns:a16="http://schemas.microsoft.com/office/drawing/2014/main" id="{E678CBF3-4969-4F13-8AF8-12FE74651492}"/>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90" name="Text Box 87">
          <a:extLst>
            <a:ext uri="{FF2B5EF4-FFF2-40B4-BE49-F238E27FC236}">
              <a16:creationId xmlns:a16="http://schemas.microsoft.com/office/drawing/2014/main" id="{92E91A0C-B6E4-41E1-988D-A77C16F93F9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91" name="Text Box 88">
          <a:extLst>
            <a:ext uri="{FF2B5EF4-FFF2-40B4-BE49-F238E27FC236}">
              <a16:creationId xmlns:a16="http://schemas.microsoft.com/office/drawing/2014/main" id="{3E77C582-A908-451B-A98D-9D70DCAE714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92" name="Text Box 89">
          <a:extLst>
            <a:ext uri="{FF2B5EF4-FFF2-40B4-BE49-F238E27FC236}">
              <a16:creationId xmlns:a16="http://schemas.microsoft.com/office/drawing/2014/main" id="{A4155A4F-9542-4CC2-90C1-1BE4305B87D4}"/>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93" name="Text Box 90">
          <a:extLst>
            <a:ext uri="{FF2B5EF4-FFF2-40B4-BE49-F238E27FC236}">
              <a16:creationId xmlns:a16="http://schemas.microsoft.com/office/drawing/2014/main" id="{C090451F-5666-442A-8C96-E0390ED22B4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94" name="Text Box 91">
          <a:extLst>
            <a:ext uri="{FF2B5EF4-FFF2-40B4-BE49-F238E27FC236}">
              <a16:creationId xmlns:a16="http://schemas.microsoft.com/office/drawing/2014/main" id="{FE096B61-AA71-4307-AF93-C73E57AD457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95" name="Text Box 92">
          <a:extLst>
            <a:ext uri="{FF2B5EF4-FFF2-40B4-BE49-F238E27FC236}">
              <a16:creationId xmlns:a16="http://schemas.microsoft.com/office/drawing/2014/main" id="{A236CF2D-EC31-419D-8FF8-525ADC3224F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96" name="Text Box 93">
          <a:extLst>
            <a:ext uri="{FF2B5EF4-FFF2-40B4-BE49-F238E27FC236}">
              <a16:creationId xmlns:a16="http://schemas.microsoft.com/office/drawing/2014/main" id="{EB65F56A-DB60-44CC-80DE-5CDD74E9334F}"/>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497" name="Text Box 94">
          <a:extLst>
            <a:ext uri="{FF2B5EF4-FFF2-40B4-BE49-F238E27FC236}">
              <a16:creationId xmlns:a16="http://schemas.microsoft.com/office/drawing/2014/main" id="{26CE6602-94AD-41B9-950A-E51AB911BF0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98" name="Text Box 87">
          <a:extLst>
            <a:ext uri="{FF2B5EF4-FFF2-40B4-BE49-F238E27FC236}">
              <a16:creationId xmlns:a16="http://schemas.microsoft.com/office/drawing/2014/main" id="{05DAB475-A2DC-493D-8077-12C4E59CA12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499" name="Text Box 88">
          <a:extLst>
            <a:ext uri="{FF2B5EF4-FFF2-40B4-BE49-F238E27FC236}">
              <a16:creationId xmlns:a16="http://schemas.microsoft.com/office/drawing/2014/main" id="{5892011C-9A6B-48E3-97A0-A5DA270F09F1}"/>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00" name="Text Box 89">
          <a:extLst>
            <a:ext uri="{FF2B5EF4-FFF2-40B4-BE49-F238E27FC236}">
              <a16:creationId xmlns:a16="http://schemas.microsoft.com/office/drawing/2014/main" id="{26E53E28-92E2-4590-A1A6-B7501F2D302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01" name="Text Box 90">
          <a:extLst>
            <a:ext uri="{FF2B5EF4-FFF2-40B4-BE49-F238E27FC236}">
              <a16:creationId xmlns:a16="http://schemas.microsoft.com/office/drawing/2014/main" id="{D051E431-EBB4-4D57-91DC-53349D0EE60B}"/>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02" name="Text Box 91">
          <a:extLst>
            <a:ext uri="{FF2B5EF4-FFF2-40B4-BE49-F238E27FC236}">
              <a16:creationId xmlns:a16="http://schemas.microsoft.com/office/drawing/2014/main" id="{DFB5D1FB-982E-4893-9617-5726D3127113}"/>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03" name="Text Box 92">
          <a:extLst>
            <a:ext uri="{FF2B5EF4-FFF2-40B4-BE49-F238E27FC236}">
              <a16:creationId xmlns:a16="http://schemas.microsoft.com/office/drawing/2014/main" id="{D713495B-9E5C-44B8-B589-54C0736B0109}"/>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04" name="Text Box 93">
          <a:extLst>
            <a:ext uri="{FF2B5EF4-FFF2-40B4-BE49-F238E27FC236}">
              <a16:creationId xmlns:a16="http://schemas.microsoft.com/office/drawing/2014/main" id="{B8D6341E-5E76-4E1D-AD9D-4C047DA0380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05" name="Text Box 94">
          <a:extLst>
            <a:ext uri="{FF2B5EF4-FFF2-40B4-BE49-F238E27FC236}">
              <a16:creationId xmlns:a16="http://schemas.microsoft.com/office/drawing/2014/main" id="{8EE58239-87F8-4076-B86B-5A76BD449724}"/>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06" name="Text Box 87">
          <a:extLst>
            <a:ext uri="{FF2B5EF4-FFF2-40B4-BE49-F238E27FC236}">
              <a16:creationId xmlns:a16="http://schemas.microsoft.com/office/drawing/2014/main" id="{AC1435ED-1884-40CE-A5E4-AAFF30CCF0C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07" name="Text Box 88">
          <a:extLst>
            <a:ext uri="{FF2B5EF4-FFF2-40B4-BE49-F238E27FC236}">
              <a16:creationId xmlns:a16="http://schemas.microsoft.com/office/drawing/2014/main" id="{08331AE9-E56B-46A3-9292-6926311F6E1F}"/>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08" name="Text Box 89">
          <a:extLst>
            <a:ext uri="{FF2B5EF4-FFF2-40B4-BE49-F238E27FC236}">
              <a16:creationId xmlns:a16="http://schemas.microsoft.com/office/drawing/2014/main" id="{06571A4F-EBFA-4AAC-A5EE-9448B166A91C}"/>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09" name="Text Box 90">
          <a:extLst>
            <a:ext uri="{FF2B5EF4-FFF2-40B4-BE49-F238E27FC236}">
              <a16:creationId xmlns:a16="http://schemas.microsoft.com/office/drawing/2014/main" id="{41159100-CF41-4E0F-8AF1-B6418DFEEB23}"/>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10" name="Text Box 91">
          <a:extLst>
            <a:ext uri="{FF2B5EF4-FFF2-40B4-BE49-F238E27FC236}">
              <a16:creationId xmlns:a16="http://schemas.microsoft.com/office/drawing/2014/main" id="{360D7A26-2AE7-4E23-A4B6-BE40829B767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11" name="Text Box 92">
          <a:extLst>
            <a:ext uri="{FF2B5EF4-FFF2-40B4-BE49-F238E27FC236}">
              <a16:creationId xmlns:a16="http://schemas.microsoft.com/office/drawing/2014/main" id="{58FE6E59-C959-4484-AB54-251FC13D8A88}"/>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12" name="Text Box 93">
          <a:extLst>
            <a:ext uri="{FF2B5EF4-FFF2-40B4-BE49-F238E27FC236}">
              <a16:creationId xmlns:a16="http://schemas.microsoft.com/office/drawing/2014/main" id="{05B8AAC3-A8FA-46F2-9211-30FEB36986D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13" name="Text Box 94">
          <a:extLst>
            <a:ext uri="{FF2B5EF4-FFF2-40B4-BE49-F238E27FC236}">
              <a16:creationId xmlns:a16="http://schemas.microsoft.com/office/drawing/2014/main" id="{21B8E1E1-6CD0-4654-8C3F-6085338A0EB3}"/>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14" name="Text Box 87">
          <a:extLst>
            <a:ext uri="{FF2B5EF4-FFF2-40B4-BE49-F238E27FC236}">
              <a16:creationId xmlns:a16="http://schemas.microsoft.com/office/drawing/2014/main" id="{CF893C38-2C8B-4ABD-A259-3144673FDED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15" name="Text Box 88">
          <a:extLst>
            <a:ext uri="{FF2B5EF4-FFF2-40B4-BE49-F238E27FC236}">
              <a16:creationId xmlns:a16="http://schemas.microsoft.com/office/drawing/2014/main" id="{D98254FA-3989-4D6C-B073-104B4B334C2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16" name="Text Box 89">
          <a:extLst>
            <a:ext uri="{FF2B5EF4-FFF2-40B4-BE49-F238E27FC236}">
              <a16:creationId xmlns:a16="http://schemas.microsoft.com/office/drawing/2014/main" id="{AF5101FD-C855-4307-8354-69F004C5E8B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17" name="Text Box 90">
          <a:extLst>
            <a:ext uri="{FF2B5EF4-FFF2-40B4-BE49-F238E27FC236}">
              <a16:creationId xmlns:a16="http://schemas.microsoft.com/office/drawing/2014/main" id="{CBC6E174-ADE8-4968-8A28-657B8050C097}"/>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18" name="Text Box 91">
          <a:extLst>
            <a:ext uri="{FF2B5EF4-FFF2-40B4-BE49-F238E27FC236}">
              <a16:creationId xmlns:a16="http://schemas.microsoft.com/office/drawing/2014/main" id="{B59C074A-69B0-4DF6-AB0B-891BE90BB3F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19" name="Text Box 92">
          <a:extLst>
            <a:ext uri="{FF2B5EF4-FFF2-40B4-BE49-F238E27FC236}">
              <a16:creationId xmlns:a16="http://schemas.microsoft.com/office/drawing/2014/main" id="{617011A0-C41B-4B56-83A9-526A6529403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20" name="Text Box 93">
          <a:extLst>
            <a:ext uri="{FF2B5EF4-FFF2-40B4-BE49-F238E27FC236}">
              <a16:creationId xmlns:a16="http://schemas.microsoft.com/office/drawing/2014/main" id="{A35ECAE8-2EB5-47CC-A16C-9E7B7AE2800E}"/>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21" name="Text Box 94">
          <a:extLst>
            <a:ext uri="{FF2B5EF4-FFF2-40B4-BE49-F238E27FC236}">
              <a16:creationId xmlns:a16="http://schemas.microsoft.com/office/drawing/2014/main" id="{217A1D77-D197-4033-81FB-6EB3C4954690}"/>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22" name="Text Box 87">
          <a:extLst>
            <a:ext uri="{FF2B5EF4-FFF2-40B4-BE49-F238E27FC236}">
              <a16:creationId xmlns:a16="http://schemas.microsoft.com/office/drawing/2014/main" id="{BDEA9487-14FC-45B6-8BD6-0F800DCC8C25}"/>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23" name="Text Box 88">
          <a:extLst>
            <a:ext uri="{FF2B5EF4-FFF2-40B4-BE49-F238E27FC236}">
              <a16:creationId xmlns:a16="http://schemas.microsoft.com/office/drawing/2014/main" id="{0014E75F-29B8-45CF-97B9-FF79BF097C99}"/>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24" name="Text Box 89">
          <a:extLst>
            <a:ext uri="{FF2B5EF4-FFF2-40B4-BE49-F238E27FC236}">
              <a16:creationId xmlns:a16="http://schemas.microsoft.com/office/drawing/2014/main" id="{7EDCAC45-7C33-4FA3-8093-515E123A635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25" name="Text Box 90">
          <a:extLst>
            <a:ext uri="{FF2B5EF4-FFF2-40B4-BE49-F238E27FC236}">
              <a16:creationId xmlns:a16="http://schemas.microsoft.com/office/drawing/2014/main" id="{D9E8EC9D-1681-4A98-A3E3-7C79A49B4836}"/>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26" name="Text Box 91">
          <a:extLst>
            <a:ext uri="{FF2B5EF4-FFF2-40B4-BE49-F238E27FC236}">
              <a16:creationId xmlns:a16="http://schemas.microsoft.com/office/drawing/2014/main" id="{FC5E4E03-E723-4B91-ACED-65F9A237B763}"/>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27" name="Text Box 92">
          <a:extLst>
            <a:ext uri="{FF2B5EF4-FFF2-40B4-BE49-F238E27FC236}">
              <a16:creationId xmlns:a16="http://schemas.microsoft.com/office/drawing/2014/main" id="{70642B41-8DBA-4230-B5F4-E68F65C77A25}"/>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28" name="Text Box 93">
          <a:extLst>
            <a:ext uri="{FF2B5EF4-FFF2-40B4-BE49-F238E27FC236}">
              <a16:creationId xmlns:a16="http://schemas.microsoft.com/office/drawing/2014/main" id="{D1CBEC5B-6F36-4219-B774-B0A64D494277}"/>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29" name="Text Box 94">
          <a:extLst>
            <a:ext uri="{FF2B5EF4-FFF2-40B4-BE49-F238E27FC236}">
              <a16:creationId xmlns:a16="http://schemas.microsoft.com/office/drawing/2014/main" id="{E1E62D21-81C7-4831-8229-16ED72A90A8C}"/>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30" name="Text Box 87">
          <a:extLst>
            <a:ext uri="{FF2B5EF4-FFF2-40B4-BE49-F238E27FC236}">
              <a16:creationId xmlns:a16="http://schemas.microsoft.com/office/drawing/2014/main" id="{84D12FCB-9B62-4AD9-BD1B-6FE0B104ECC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31" name="Text Box 88">
          <a:extLst>
            <a:ext uri="{FF2B5EF4-FFF2-40B4-BE49-F238E27FC236}">
              <a16:creationId xmlns:a16="http://schemas.microsoft.com/office/drawing/2014/main" id="{2AE3F427-C5AA-4534-BB91-8553ED8854E2}"/>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32" name="Text Box 89">
          <a:extLst>
            <a:ext uri="{FF2B5EF4-FFF2-40B4-BE49-F238E27FC236}">
              <a16:creationId xmlns:a16="http://schemas.microsoft.com/office/drawing/2014/main" id="{96D87B4A-94B4-42AE-B558-70FCEAEE812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155</xdr:row>
      <xdr:rowOff>0</xdr:rowOff>
    </xdr:from>
    <xdr:ext cx="152400" cy="314325"/>
    <xdr:sp macro="" textlink="">
      <xdr:nvSpPr>
        <xdr:cNvPr id="1533" name="Text Box 90">
          <a:extLst>
            <a:ext uri="{FF2B5EF4-FFF2-40B4-BE49-F238E27FC236}">
              <a16:creationId xmlns:a16="http://schemas.microsoft.com/office/drawing/2014/main" id="{22814794-7C9C-4C1B-A1EB-306E76F1EECD}"/>
            </a:ext>
          </a:extLst>
        </xdr:cNvPr>
        <xdr:cNvSpPr txBox="1">
          <a:spLocks noChangeArrowheads="1"/>
        </xdr:cNvSpPr>
      </xdr:nvSpPr>
      <xdr:spPr bwMode="auto">
        <a:xfrm>
          <a:off x="4429125"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34" name="Text Box 91">
          <a:extLst>
            <a:ext uri="{FF2B5EF4-FFF2-40B4-BE49-F238E27FC236}">
              <a16:creationId xmlns:a16="http://schemas.microsoft.com/office/drawing/2014/main" id="{D692A3C4-6543-4100-82B0-169B145EE61D}"/>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35" name="Text Box 92">
          <a:extLst>
            <a:ext uri="{FF2B5EF4-FFF2-40B4-BE49-F238E27FC236}">
              <a16:creationId xmlns:a16="http://schemas.microsoft.com/office/drawing/2014/main" id="{1AAB46B6-C80A-401E-9720-F1B1BBAA0A24}"/>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36" name="Text Box 93">
          <a:extLst>
            <a:ext uri="{FF2B5EF4-FFF2-40B4-BE49-F238E27FC236}">
              <a16:creationId xmlns:a16="http://schemas.microsoft.com/office/drawing/2014/main" id="{CF4E8430-D213-4B90-8419-4F816DB4472B}"/>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155</xdr:row>
      <xdr:rowOff>0</xdr:rowOff>
    </xdr:from>
    <xdr:ext cx="152400" cy="314325"/>
    <xdr:sp macro="" textlink="">
      <xdr:nvSpPr>
        <xdr:cNvPr id="1537" name="Text Box 94">
          <a:extLst>
            <a:ext uri="{FF2B5EF4-FFF2-40B4-BE49-F238E27FC236}">
              <a16:creationId xmlns:a16="http://schemas.microsoft.com/office/drawing/2014/main" id="{102E2F9A-EEBE-4FCD-A7B3-C349FCE1C49A}"/>
            </a:ext>
          </a:extLst>
        </xdr:cNvPr>
        <xdr:cNvSpPr txBox="1">
          <a:spLocks noChangeArrowheads="1"/>
        </xdr:cNvSpPr>
      </xdr:nvSpPr>
      <xdr:spPr bwMode="auto">
        <a:xfrm>
          <a:off x="4933950" y="425386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3"/>
  <sheetViews>
    <sheetView tabSelected="1" view="pageBreakPreview" zoomScaleNormal="100" zoomScaleSheetLayoutView="100" workbookViewId="0">
      <selection activeCell="E8" sqref="E8"/>
    </sheetView>
  </sheetViews>
  <sheetFormatPr defaultColWidth="8.7109375" defaultRowHeight="16.5"/>
  <cols>
    <col min="1" max="1" width="5.28515625" style="4" customWidth="1"/>
    <col min="2" max="2" width="72.42578125" style="2" customWidth="1"/>
    <col min="3" max="3" width="2.85546875" style="2" customWidth="1"/>
    <col min="4" max="4" width="7.5703125" style="2" customWidth="1"/>
    <col min="5" max="5" width="13.5703125" style="2" customWidth="1"/>
    <col min="6" max="6" width="9.85546875" style="2" bestFit="1" customWidth="1"/>
    <col min="7" max="16384" width="8.7109375" style="2"/>
  </cols>
  <sheetData>
    <row r="1" spans="1:6" ht="49.5">
      <c r="B1" s="6" t="s">
        <v>46</v>
      </c>
      <c r="C1" s="5"/>
      <c r="D1" s="5"/>
      <c r="F1" s="10">
        <v>45867</v>
      </c>
    </row>
    <row r="2" spans="1:6" ht="33">
      <c r="B2" s="6" t="s">
        <v>47</v>
      </c>
      <c r="C2" s="11"/>
      <c r="D2" s="11"/>
      <c r="E2" s="6"/>
    </row>
    <row r="3" spans="1:6">
      <c r="B3" s="5"/>
      <c r="C3" s="5"/>
      <c r="D3" s="5"/>
    </row>
    <row r="4" spans="1:6" s="1" customFormat="1" ht="33">
      <c r="A4" s="7"/>
      <c r="B4" s="7" t="s">
        <v>58</v>
      </c>
    </row>
    <row r="5" spans="1:6" s="1" customFormat="1">
      <c r="A5" s="7"/>
      <c r="B5" s="7"/>
      <c r="E5" s="12" t="s">
        <v>48</v>
      </c>
    </row>
    <row r="6" spans="1:6" s="1" customFormat="1">
      <c r="A6" s="7"/>
      <c r="B6" s="13"/>
    </row>
    <row r="7" spans="1:6" s="1" customFormat="1">
      <c r="A7" s="7"/>
      <c r="B7" s="2" t="s">
        <v>192</v>
      </c>
      <c r="E7" s="3">
        <f>'0. ZAČASNA PREVEZAVA'!F57</f>
        <v>0</v>
      </c>
    </row>
    <row r="8" spans="1:6">
      <c r="A8" s="14"/>
      <c r="B8" s="2" t="str">
        <f ca="1">'1. GRADBENA DELA'!B4</f>
        <v>1. GRADBENA DELA</v>
      </c>
      <c r="E8" s="3">
        <f>'1. GRADBENA DELA'!F37</f>
        <v>0</v>
      </c>
    </row>
    <row r="9" spans="1:6">
      <c r="A9" s="14"/>
      <c r="B9" s="2" t="str">
        <f ca="1">'2. NN OMREŽJE'!B4</f>
        <v>2. NN OMREŽJE</v>
      </c>
      <c r="E9" s="3">
        <f>'2. NN OMREŽJE'!F63</f>
        <v>0</v>
      </c>
    </row>
    <row r="10" spans="1:6">
      <c r="A10" s="14"/>
      <c r="B10" s="2" t="s">
        <v>102</v>
      </c>
      <c r="E10" s="3">
        <f>'3. NN OPREMA'!F158</f>
        <v>0</v>
      </c>
    </row>
    <row r="11" spans="1:6">
      <c r="A11" s="14"/>
      <c r="B11" s="17" t="s">
        <v>57</v>
      </c>
      <c r="C11" s="17"/>
      <c r="D11" s="17"/>
      <c r="E11" s="18">
        <f>'4. OSTALI STROŠKI '!F21</f>
        <v>0</v>
      </c>
    </row>
    <row r="12" spans="1:6" s="1" customFormat="1" ht="17.25" thickBot="1">
      <c r="A12" s="14"/>
      <c r="B12" s="19" t="s">
        <v>166</v>
      </c>
      <c r="C12" s="19"/>
      <c r="D12" s="20"/>
      <c r="E12" s="21">
        <f>SUM(E7:E11)</f>
        <v>0</v>
      </c>
    </row>
    <row r="13" spans="1:6" ht="17.25" thickTop="1"/>
  </sheetData>
  <sheetProtection algorithmName="SHA-512" hashValue="k6Lypy4qtU6OpOp+Tn0lRBRHvgYv/uQxTK1XdTC1j3G4+qenDB4bVm+VdVXduUfREr6CfuwROAmaO2zEXZYqBg==" saltValue="WBGnKiU3VgY7pV1rVRH1iQ==" spinCount="100000" sheet="1" objects="1" scenarios="1"/>
  <printOptions horizontalCentered="1" gridLines="1"/>
  <pageMargins left="0.78740157480314965" right="0.35433070866141736" top="0.74803149606299213" bottom="0.74803149606299213" header="0.31496062992125984" footer="0.31496062992125984"/>
  <pageSetup paperSize="9" scale="60" orientation="portrait" verticalDpi="300" r:id="rId1"/>
  <headerFooter>
    <oddHeader xml:space="preserve">&amp;L&amp;"Arial CE,Običajno"&amp;9&amp;D&amp;C </oddHeader>
    <oddFooter>&amp;L&amp;"Arial CE,Običajno"&amp;9&amp;F&amp;C&amp;"Arial CE,Običajno"&amp;9&amp;A&amp;R&amp;"Arial CE,Običajno"&amp;9Stran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29CD-5ECA-42D8-8A1B-E44490BC9BB8}">
  <dimension ref="A1:E39"/>
  <sheetViews>
    <sheetView view="pageBreakPreview" zoomScaleNormal="100" zoomScaleSheetLayoutView="100" workbookViewId="0"/>
  </sheetViews>
  <sheetFormatPr defaultColWidth="8.7109375" defaultRowHeight="13.5"/>
  <cols>
    <col min="1" max="1" width="4.7109375" style="22" customWidth="1"/>
    <col min="2" max="2" width="72.42578125" style="24" customWidth="1"/>
    <col min="3" max="3" width="2.85546875" style="24" customWidth="1"/>
    <col min="4" max="4" width="5.7109375" style="24" customWidth="1"/>
    <col min="5" max="5" width="13.5703125" style="24" customWidth="1"/>
    <col min="6" max="6" width="10.85546875" style="15" customWidth="1"/>
    <col min="7" max="16384" width="8.7109375" style="15"/>
  </cols>
  <sheetData>
    <row r="1" spans="1:5">
      <c r="A1" s="35" t="s">
        <v>174</v>
      </c>
      <c r="B1" s="36" t="s">
        <v>175</v>
      </c>
      <c r="C1" s="23"/>
      <c r="D1" s="23"/>
    </row>
    <row r="2" spans="1:5">
      <c r="B2" s="23"/>
      <c r="C2" s="23"/>
      <c r="D2" s="23"/>
    </row>
    <row r="3" spans="1:5" s="16" customFormat="1">
      <c r="A3" s="25"/>
      <c r="B3" s="25" t="s">
        <v>35</v>
      </c>
      <c r="C3" s="26"/>
      <c r="D3" s="26"/>
      <c r="E3" s="26"/>
    </row>
    <row r="4" spans="1:5" s="16" customFormat="1">
      <c r="A4" s="25"/>
      <c r="B4" s="25"/>
      <c r="C4" s="26"/>
      <c r="D4" s="26"/>
      <c r="E4" s="26"/>
    </row>
    <row r="5" spans="1:5">
      <c r="B5" s="153" t="s">
        <v>36</v>
      </c>
      <c r="C5" s="153"/>
      <c r="D5" s="153"/>
    </row>
    <row r="6" spans="1:5">
      <c r="A6" s="24"/>
      <c r="B6" s="153" t="s">
        <v>30</v>
      </c>
      <c r="C6" s="153"/>
      <c r="D6" s="153"/>
      <c r="E6" s="27"/>
    </row>
    <row r="7" spans="1:5">
      <c r="A7" s="24"/>
      <c r="B7" s="153" t="s">
        <v>37</v>
      </c>
      <c r="C7" s="153"/>
      <c r="D7" s="153"/>
      <c r="E7" s="27"/>
    </row>
    <row r="8" spans="1:5">
      <c r="A8" s="24"/>
      <c r="B8" s="153" t="s">
        <v>14</v>
      </c>
      <c r="C8" s="153"/>
      <c r="D8" s="153"/>
      <c r="E8" s="27"/>
    </row>
    <row r="9" spans="1:5">
      <c r="A9" s="24"/>
      <c r="B9" s="153" t="s">
        <v>41</v>
      </c>
      <c r="C9" s="153"/>
      <c r="D9" s="153"/>
      <c r="E9" s="27"/>
    </row>
    <row r="10" spans="1:5">
      <c r="B10" s="153" t="s">
        <v>13</v>
      </c>
      <c r="C10" s="153"/>
      <c r="D10" s="153"/>
    </row>
    <row r="11" spans="1:5" s="8" customFormat="1">
      <c r="A11" s="28"/>
      <c r="B11" s="153" t="s">
        <v>15</v>
      </c>
      <c r="C11" s="153"/>
      <c r="D11" s="153"/>
      <c r="E11" s="29"/>
    </row>
    <row r="12" spans="1:5" s="9" customFormat="1">
      <c r="A12" s="30"/>
      <c r="B12" s="157" t="s">
        <v>5</v>
      </c>
      <c r="C12" s="157"/>
      <c r="D12" s="157"/>
      <c r="E12" s="31"/>
    </row>
    <row r="13" spans="1:5" s="8" customFormat="1">
      <c r="A13" s="28"/>
      <c r="B13" s="156" t="s">
        <v>27</v>
      </c>
      <c r="C13" s="156"/>
      <c r="D13" s="156"/>
      <c r="E13" s="32"/>
    </row>
    <row r="14" spans="1:5" s="8" customFormat="1">
      <c r="A14" s="28"/>
      <c r="B14" s="155" t="s">
        <v>12</v>
      </c>
      <c r="C14" s="155"/>
      <c r="D14" s="155"/>
      <c r="E14" s="29"/>
    </row>
    <row r="15" spans="1:5" s="8" customFormat="1">
      <c r="A15" s="28"/>
      <c r="B15" s="154" t="s">
        <v>1</v>
      </c>
      <c r="C15" s="154"/>
      <c r="D15" s="154"/>
      <c r="E15" s="29"/>
    </row>
    <row r="16" spans="1:5" s="8" customFormat="1">
      <c r="A16" s="28"/>
      <c r="B16" s="154" t="s">
        <v>21</v>
      </c>
      <c r="C16" s="154"/>
      <c r="D16" s="154"/>
      <c r="E16" s="34"/>
    </row>
    <row r="17" spans="1:5" s="8" customFormat="1">
      <c r="A17" s="28"/>
      <c r="B17" s="154" t="s">
        <v>22</v>
      </c>
      <c r="C17" s="154"/>
      <c r="D17" s="154"/>
      <c r="E17" s="29"/>
    </row>
    <row r="18" spans="1:5" s="8" customFormat="1">
      <c r="A18" s="28"/>
      <c r="B18" s="154" t="s">
        <v>23</v>
      </c>
      <c r="C18" s="154"/>
      <c r="D18" s="154"/>
      <c r="E18" s="29"/>
    </row>
    <row r="19" spans="1:5" s="8" customFormat="1">
      <c r="A19" s="28"/>
      <c r="B19" s="154" t="s">
        <v>16</v>
      </c>
      <c r="C19" s="154"/>
      <c r="D19" s="154"/>
      <c r="E19" s="29"/>
    </row>
    <row r="20" spans="1:5" s="8" customFormat="1">
      <c r="A20" s="28"/>
      <c r="B20" s="154" t="s">
        <v>40</v>
      </c>
      <c r="C20" s="154"/>
      <c r="D20" s="154"/>
      <c r="E20" s="29"/>
    </row>
    <row r="21" spans="1:5" s="8" customFormat="1">
      <c r="A21" s="28"/>
      <c r="B21" s="154" t="s">
        <v>38</v>
      </c>
      <c r="C21" s="154"/>
      <c r="D21" s="154"/>
      <c r="E21" s="29"/>
    </row>
    <row r="22" spans="1:5" s="8" customFormat="1">
      <c r="A22" s="28"/>
      <c r="B22" s="154" t="s">
        <v>24</v>
      </c>
      <c r="C22" s="154"/>
      <c r="D22" s="154"/>
      <c r="E22" s="29"/>
    </row>
    <row r="23" spans="1:5" s="8" customFormat="1">
      <c r="A23" s="28"/>
      <c r="B23" s="154" t="s">
        <v>39</v>
      </c>
      <c r="C23" s="154"/>
      <c r="D23" s="154"/>
      <c r="E23" s="29"/>
    </row>
    <row r="24" spans="1:5" s="8" customFormat="1">
      <c r="A24" s="28"/>
      <c r="B24" s="154" t="s">
        <v>0</v>
      </c>
      <c r="C24" s="154"/>
      <c r="D24" s="154"/>
      <c r="E24" s="29"/>
    </row>
    <row r="25" spans="1:5" s="8" customFormat="1">
      <c r="A25" s="28"/>
      <c r="B25" s="154" t="s">
        <v>28</v>
      </c>
      <c r="C25" s="154"/>
      <c r="D25" s="154"/>
      <c r="E25" s="29"/>
    </row>
    <row r="26" spans="1:5" s="8" customFormat="1">
      <c r="A26" s="28"/>
      <c r="B26" s="154" t="s">
        <v>25</v>
      </c>
      <c r="C26" s="154"/>
      <c r="D26" s="154"/>
      <c r="E26" s="29"/>
    </row>
    <row r="27" spans="1:5" s="8" customFormat="1">
      <c r="A27" s="28"/>
      <c r="B27" s="154" t="s">
        <v>3</v>
      </c>
      <c r="C27" s="154"/>
      <c r="D27" s="154"/>
      <c r="E27" s="29"/>
    </row>
    <row r="28" spans="1:5" s="8" customFormat="1">
      <c r="A28" s="28"/>
      <c r="B28" s="154" t="s">
        <v>172</v>
      </c>
      <c r="C28" s="154"/>
      <c r="D28" s="154"/>
      <c r="E28" s="29"/>
    </row>
    <row r="29" spans="1:5" s="8" customFormat="1">
      <c r="A29" s="28"/>
      <c r="B29" s="154" t="s">
        <v>26</v>
      </c>
      <c r="C29" s="154"/>
      <c r="D29" s="154"/>
      <c r="E29" s="29"/>
    </row>
    <row r="30" spans="1:5" s="8" customFormat="1">
      <c r="A30" s="28"/>
      <c r="B30" s="154" t="s">
        <v>17</v>
      </c>
      <c r="C30" s="154"/>
      <c r="D30" s="154"/>
      <c r="E30" s="29"/>
    </row>
    <row r="31" spans="1:5" s="8" customFormat="1">
      <c r="A31" s="28"/>
      <c r="B31" s="154" t="s">
        <v>173</v>
      </c>
      <c r="C31" s="154"/>
      <c r="D31" s="154"/>
      <c r="E31" s="29"/>
    </row>
    <row r="32" spans="1:5" s="8" customFormat="1">
      <c r="A32" s="28"/>
      <c r="B32" s="154" t="s">
        <v>42</v>
      </c>
      <c r="C32" s="154"/>
      <c r="D32" s="154"/>
      <c r="E32" s="29"/>
    </row>
    <row r="33" spans="1:5" s="8" customFormat="1">
      <c r="A33" s="28"/>
      <c r="B33" s="155"/>
      <c r="C33" s="155"/>
      <c r="D33" s="155"/>
      <c r="E33" s="29"/>
    </row>
    <row r="34" spans="1:5" s="8" customFormat="1">
      <c r="A34" s="28"/>
      <c r="B34" s="155" t="s">
        <v>2</v>
      </c>
      <c r="C34" s="155"/>
      <c r="D34" s="155"/>
      <c r="E34" s="29"/>
    </row>
    <row r="35" spans="1:5" s="8" customFormat="1">
      <c r="A35" s="28"/>
      <c r="B35" s="155" t="s">
        <v>18</v>
      </c>
      <c r="C35" s="155"/>
      <c r="D35" s="155"/>
      <c r="E35" s="29"/>
    </row>
    <row r="36" spans="1:5" s="8" customFormat="1">
      <c r="A36" s="28"/>
      <c r="B36" s="155" t="s">
        <v>19</v>
      </c>
      <c r="C36" s="155"/>
      <c r="D36" s="155"/>
      <c r="E36" s="29"/>
    </row>
    <row r="37" spans="1:5" s="8" customFormat="1">
      <c r="A37" s="28"/>
      <c r="B37" s="155" t="s">
        <v>20</v>
      </c>
      <c r="C37" s="155"/>
      <c r="D37" s="155"/>
      <c r="E37" s="29"/>
    </row>
    <row r="38" spans="1:5" s="8" customFormat="1">
      <c r="A38" s="28"/>
      <c r="B38" s="155" t="s">
        <v>29</v>
      </c>
      <c r="C38" s="155"/>
      <c r="D38" s="155"/>
      <c r="E38" s="29"/>
    </row>
    <row r="39" spans="1:5" s="8" customFormat="1">
      <c r="A39" s="28"/>
      <c r="B39" s="33"/>
      <c r="C39" s="33"/>
      <c r="D39" s="33"/>
      <c r="E39" s="29"/>
    </row>
  </sheetData>
  <sheetProtection algorithmName="SHA-512" hashValue="Z4SiITk6GMU6jdM6edsvza/vQBKl365OkasXlQ69WMvpdJDXdix5QEWd9ztwuaVOy2xlrDNfHGCHvHZDl4wwsw==" saltValue="MHcIlzfOgnD2IhDAO0D59A==" spinCount="100000" sheet="1" objects="1" scenarios="1"/>
  <mergeCells count="34">
    <mergeCell ref="B25:D25"/>
    <mergeCell ref="B12:D12"/>
    <mergeCell ref="B6:D6"/>
    <mergeCell ref="B8:D8"/>
    <mergeCell ref="B9:D9"/>
    <mergeCell ref="B10:D10"/>
    <mergeCell ref="B11:D11"/>
    <mergeCell ref="B36:D36"/>
    <mergeCell ref="B37:D37"/>
    <mergeCell ref="B38:D38"/>
    <mergeCell ref="B27:D27"/>
    <mergeCell ref="B28:D28"/>
    <mergeCell ref="B29:D29"/>
    <mergeCell ref="B32:D32"/>
    <mergeCell ref="B33:D33"/>
    <mergeCell ref="B34:D34"/>
    <mergeCell ref="B30:D30"/>
    <mergeCell ref="B31:D31"/>
    <mergeCell ref="B5:D5"/>
    <mergeCell ref="B7:D7"/>
    <mergeCell ref="B20:D20"/>
    <mergeCell ref="B23:D23"/>
    <mergeCell ref="B35:D35"/>
    <mergeCell ref="B26:D26"/>
    <mergeCell ref="B13:D13"/>
    <mergeCell ref="B14:D14"/>
    <mergeCell ref="B15:D15"/>
    <mergeCell ref="B16:D16"/>
    <mergeCell ref="B17:D17"/>
    <mergeCell ref="B18:D18"/>
    <mergeCell ref="B19:D19"/>
    <mergeCell ref="B21:D21"/>
    <mergeCell ref="B22:D22"/>
    <mergeCell ref="B24:D24"/>
  </mergeCells>
  <printOptions horizontalCentered="1" gridLines="1"/>
  <pageMargins left="0.78740157480314965" right="0.35433070866141736" top="0.74803149606299213" bottom="0.74803149606299213" header="0.31496062992125984" footer="0.31496062992125984"/>
  <pageSetup paperSize="9" orientation="portrait" verticalDpi="300" r:id="rId1"/>
  <headerFooter>
    <oddHeader xml:space="preserve">&amp;L&amp;"Arial CE,Običajno"&amp;9&amp;D&amp;C </oddHeader>
    <oddFooter>&amp;L&amp;"Arial CE,Običajno"&amp;9&amp;F   &amp;A&amp;R&amp;"Arial CE,Običajno"&amp;9Stran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E241A-2BBE-4E32-9FEF-DAD850A1BB75}">
  <dimension ref="A1:F57"/>
  <sheetViews>
    <sheetView view="pageBreakPreview" zoomScaleNormal="100" zoomScaleSheetLayoutView="100" workbookViewId="0"/>
  </sheetViews>
  <sheetFormatPr defaultColWidth="8.7109375" defaultRowHeight="16.5"/>
  <cols>
    <col min="1" max="1" width="7.7109375" style="43" customWidth="1"/>
    <col min="2" max="2" width="60.85546875" style="44" customWidth="1"/>
    <col min="3" max="3" width="6.28515625" style="39" customWidth="1"/>
    <col min="4" max="4" width="9" style="40" customWidth="1"/>
    <col min="5" max="5" width="20.5703125" style="40" customWidth="1"/>
    <col min="6" max="6" width="20.5703125" style="41" customWidth="1"/>
    <col min="7" max="16384" width="8.7109375" style="42"/>
  </cols>
  <sheetData>
    <row r="1" spans="1:6">
      <c r="A1" s="35" t="s">
        <v>174</v>
      </c>
      <c r="B1" s="36" t="s">
        <v>175</v>
      </c>
    </row>
    <row r="3" spans="1:6" s="46" customFormat="1" ht="33">
      <c r="A3" s="43" t="s">
        <v>4</v>
      </c>
      <c r="B3" s="44" t="s">
        <v>8</v>
      </c>
      <c r="C3" s="39" t="s">
        <v>7</v>
      </c>
      <c r="D3" s="40" t="s">
        <v>10</v>
      </c>
      <c r="E3" s="40" t="s">
        <v>11</v>
      </c>
      <c r="F3" s="45" t="s">
        <v>9</v>
      </c>
    </row>
    <row r="4" spans="1:6" s="47" customFormat="1">
      <c r="B4" s="48" t="str">
        <f ca="1">MID(CELL("filename",B4),FIND("]",CELL("filename",B4))+1,255)</f>
        <v>0. ZAČASNA PREVEZAVA</v>
      </c>
      <c r="C4" s="49"/>
      <c r="D4" s="40"/>
      <c r="E4" s="40"/>
      <c r="F4" s="41"/>
    </row>
    <row r="5" spans="1:6" s="53" customFormat="1" ht="33">
      <c r="A5" s="50"/>
      <c r="B5" s="51" t="s">
        <v>31</v>
      </c>
      <c r="C5" s="52"/>
      <c r="D5" s="40"/>
      <c r="E5" s="40"/>
      <c r="F5" s="41"/>
    </row>
    <row r="6" spans="1:6" s="53" customFormat="1" ht="148.5">
      <c r="A6" s="50"/>
      <c r="B6" s="51" t="s">
        <v>32</v>
      </c>
      <c r="C6" s="52"/>
      <c r="D6" s="40"/>
      <c r="E6" s="40"/>
      <c r="F6" s="41"/>
    </row>
    <row r="7" spans="1:6" s="53" customFormat="1" ht="33">
      <c r="A7" s="54"/>
      <c r="B7" s="55" t="s">
        <v>34</v>
      </c>
      <c r="C7" s="52"/>
      <c r="D7" s="40"/>
      <c r="E7" s="40"/>
      <c r="F7" s="41"/>
    </row>
    <row r="8" spans="1:6" s="53" customFormat="1" ht="231">
      <c r="A8" s="54"/>
      <c r="B8" s="55" t="s">
        <v>176</v>
      </c>
      <c r="C8" s="52"/>
      <c r="D8" s="40"/>
      <c r="E8" s="40"/>
      <c r="F8" s="41"/>
    </row>
    <row r="9" spans="1:6" s="53" customFormat="1">
      <c r="A9" s="158"/>
      <c r="B9" s="158"/>
      <c r="C9" s="158"/>
      <c r="D9" s="158"/>
      <c r="E9" s="158"/>
      <c r="F9" s="158"/>
    </row>
    <row r="10" spans="1:6" s="40" customFormat="1">
      <c r="A10" s="57"/>
      <c r="B10" s="58" t="s">
        <v>51</v>
      </c>
      <c r="C10" s="59"/>
      <c r="D10" s="60"/>
      <c r="E10" s="60"/>
      <c r="F10" s="61"/>
    </row>
    <row r="11" spans="1:6" s="44" customFormat="1">
      <c r="A11" s="62"/>
      <c r="B11" s="63"/>
      <c r="C11" s="64"/>
      <c r="D11" s="60"/>
      <c r="E11" s="60"/>
      <c r="F11" s="61"/>
    </row>
    <row r="12" spans="1:6" s="44" customFormat="1">
      <c r="A12" s="52">
        <f>MAX(A$10:A10)+0.01</f>
        <v>0.01</v>
      </c>
      <c r="B12" s="65" t="s">
        <v>50</v>
      </c>
      <c r="C12" s="66" t="s">
        <v>44</v>
      </c>
      <c r="D12" s="67">
        <v>30</v>
      </c>
      <c r="E12" s="37">
        <v>0</v>
      </c>
      <c r="F12" s="69">
        <f>+E12*D12</f>
        <v>0</v>
      </c>
    </row>
    <row r="13" spans="1:6" s="44" customFormat="1">
      <c r="A13" s="62"/>
      <c r="B13" s="70"/>
      <c r="C13" s="66"/>
      <c r="D13" s="67"/>
      <c r="E13" s="66"/>
      <c r="F13" s="71"/>
    </row>
    <row r="14" spans="1:6" s="44" customFormat="1" ht="49.5">
      <c r="A14" s="52">
        <f>MAX(A$10:A12)+0.01</f>
        <v>0.02</v>
      </c>
      <c r="B14" s="65" t="s">
        <v>177</v>
      </c>
      <c r="C14" s="66" t="s">
        <v>44</v>
      </c>
      <c r="D14" s="67">
        <v>15</v>
      </c>
      <c r="E14" s="37">
        <v>0</v>
      </c>
      <c r="F14" s="69">
        <f>+E14*D14</f>
        <v>0</v>
      </c>
    </row>
    <row r="15" spans="1:6" s="44" customFormat="1">
      <c r="A15" s="62"/>
      <c r="B15" s="70"/>
      <c r="C15" s="66"/>
      <c r="D15" s="67"/>
      <c r="E15" s="66"/>
      <c r="F15" s="69"/>
    </row>
    <row r="16" spans="1:6" s="44" customFormat="1">
      <c r="A16" s="52"/>
      <c r="B16" s="72"/>
      <c r="C16" s="66"/>
      <c r="D16" s="67"/>
      <c r="E16" s="68"/>
      <c r="F16" s="69"/>
    </row>
    <row r="17" spans="1:6" s="44" customFormat="1" ht="49.5">
      <c r="A17" s="52">
        <f>MAX(A$10:A15)+0.01</f>
        <v>0.03</v>
      </c>
      <c r="B17" s="65" t="s">
        <v>178</v>
      </c>
      <c r="C17" s="66" t="s">
        <v>43</v>
      </c>
      <c r="D17" s="67">
        <v>1</v>
      </c>
      <c r="E17" s="37">
        <v>0</v>
      </c>
      <c r="F17" s="69">
        <f>+E17*D17</f>
        <v>0</v>
      </c>
    </row>
    <row r="18" spans="1:6" s="44" customFormat="1">
      <c r="A18" s="52"/>
      <c r="B18" s="65"/>
      <c r="C18" s="66"/>
      <c r="D18" s="67"/>
      <c r="E18" s="68"/>
      <c r="F18" s="69"/>
    </row>
    <row r="19" spans="1:6" s="78" customFormat="1">
      <c r="A19" s="73"/>
      <c r="B19" s="74" t="s">
        <v>59</v>
      </c>
      <c r="C19" s="75"/>
      <c r="D19" s="76"/>
      <c r="E19" s="68"/>
      <c r="F19" s="77"/>
    </row>
    <row r="20" spans="1:6" s="78" customFormat="1">
      <c r="A20" s="79"/>
      <c r="B20" s="80"/>
      <c r="C20" s="75"/>
      <c r="D20" s="76"/>
      <c r="E20" s="68"/>
      <c r="F20" s="77"/>
    </row>
    <row r="21" spans="1:6" s="84" customFormat="1" ht="33">
      <c r="A21" s="81">
        <f>MAX(A$12:A20)+0.01</f>
        <v>0.04</v>
      </c>
      <c r="B21" s="65" t="s">
        <v>179</v>
      </c>
      <c r="C21" s="82" t="s">
        <v>44</v>
      </c>
      <c r="D21" s="83">
        <v>150</v>
      </c>
      <c r="E21" s="37">
        <v>0</v>
      </c>
      <c r="F21" s="77">
        <f>+D21*E21</f>
        <v>0</v>
      </c>
    </row>
    <row r="22" spans="1:6" s="84" customFormat="1">
      <c r="A22" s="81"/>
      <c r="B22" s="65"/>
      <c r="C22" s="82"/>
      <c r="D22" s="83"/>
      <c r="E22" s="68"/>
      <c r="F22" s="77"/>
    </row>
    <row r="23" spans="1:6" s="84" customFormat="1" ht="33">
      <c r="A23" s="81">
        <f>MAX(A$12:A22)+0.01</f>
        <v>0.05</v>
      </c>
      <c r="B23" s="65" t="s">
        <v>180</v>
      </c>
      <c r="C23" s="82" t="s">
        <v>44</v>
      </c>
      <c r="D23" s="83">
        <v>150</v>
      </c>
      <c r="E23" s="37">
        <v>0</v>
      </c>
      <c r="F23" s="77">
        <f>+D23*E23</f>
        <v>0</v>
      </c>
    </row>
    <row r="24" spans="1:6" s="84" customFormat="1">
      <c r="A24" s="81"/>
      <c r="B24" s="65"/>
      <c r="C24" s="82"/>
      <c r="D24" s="83"/>
      <c r="E24" s="68"/>
      <c r="F24" s="77"/>
    </row>
    <row r="25" spans="1:6" s="84" customFormat="1">
      <c r="A25" s="81">
        <f>MAX(A$12:A23)+0.01</f>
        <v>0.06</v>
      </c>
      <c r="B25" s="65" t="s">
        <v>65</v>
      </c>
      <c r="C25" s="82" t="s">
        <v>44</v>
      </c>
      <c r="D25" s="83">
        <v>150</v>
      </c>
      <c r="E25" s="37">
        <v>0</v>
      </c>
      <c r="F25" s="77">
        <f>+D25*E25</f>
        <v>0</v>
      </c>
    </row>
    <row r="26" spans="1:6" s="84" customFormat="1">
      <c r="A26" s="81"/>
      <c r="B26" s="65"/>
      <c r="C26" s="82"/>
      <c r="D26" s="83"/>
      <c r="E26" s="68"/>
      <c r="F26" s="77"/>
    </row>
    <row r="27" spans="1:6" s="84" customFormat="1" ht="99">
      <c r="A27" s="81">
        <f>MAX(A$12:A26)+0.01</f>
        <v>7.0000000000000007E-2</v>
      </c>
      <c r="B27" s="65" t="s">
        <v>181</v>
      </c>
      <c r="C27" s="82" t="s">
        <v>43</v>
      </c>
      <c r="D27" s="83">
        <v>1</v>
      </c>
      <c r="E27" s="37">
        <v>0</v>
      </c>
      <c r="F27" s="77">
        <f>+D27*E27</f>
        <v>0</v>
      </c>
    </row>
    <row r="28" spans="1:6" s="84" customFormat="1">
      <c r="A28" s="81"/>
      <c r="B28" s="65"/>
      <c r="C28" s="82"/>
      <c r="D28" s="83"/>
      <c r="E28" s="68"/>
      <c r="F28" s="77"/>
    </row>
    <row r="29" spans="1:6" s="84" customFormat="1" ht="33">
      <c r="A29" s="81">
        <f>MAX(A$12:A27)+0.01</f>
        <v>0.08</v>
      </c>
      <c r="B29" s="65" t="s">
        <v>182</v>
      </c>
      <c r="C29" s="82" t="s">
        <v>43</v>
      </c>
      <c r="D29" s="83">
        <v>2</v>
      </c>
      <c r="E29" s="37">
        <v>0</v>
      </c>
      <c r="F29" s="77">
        <f>+D29*E29</f>
        <v>0</v>
      </c>
    </row>
    <row r="30" spans="1:6" s="84" customFormat="1">
      <c r="A30" s="81"/>
      <c r="B30" s="65"/>
      <c r="C30" s="82"/>
      <c r="D30" s="83"/>
      <c r="E30" s="68"/>
      <c r="F30" s="77"/>
    </row>
    <row r="31" spans="1:6" s="84" customFormat="1">
      <c r="A31" s="81">
        <f>MAX(A$12:A29)+0.01</f>
        <v>0.09</v>
      </c>
      <c r="B31" s="65" t="s">
        <v>69</v>
      </c>
      <c r="C31" s="82" t="s">
        <v>6</v>
      </c>
      <c r="D31" s="83">
        <v>2</v>
      </c>
      <c r="E31" s="37">
        <v>0</v>
      </c>
      <c r="F31" s="77">
        <f>+D31*E31</f>
        <v>0</v>
      </c>
    </row>
    <row r="32" spans="1:6" s="84" customFormat="1">
      <c r="A32" s="81"/>
      <c r="B32" s="65"/>
      <c r="C32" s="82"/>
      <c r="D32" s="83"/>
      <c r="E32" s="68"/>
      <c r="F32" s="77"/>
    </row>
    <row r="33" spans="1:6" s="84" customFormat="1">
      <c r="A33" s="81">
        <f>MAX(A$12:A31)+0.01</f>
        <v>0.1</v>
      </c>
      <c r="B33" s="65" t="s">
        <v>71</v>
      </c>
      <c r="C33" s="82" t="s">
        <v>43</v>
      </c>
      <c r="D33" s="83">
        <v>1</v>
      </c>
      <c r="E33" s="37">
        <v>0</v>
      </c>
      <c r="F33" s="77">
        <f>+D33*E33</f>
        <v>0</v>
      </c>
    </row>
    <row r="34" spans="1:6" s="84" customFormat="1">
      <c r="A34" s="81"/>
      <c r="B34" s="65"/>
      <c r="C34" s="82"/>
      <c r="D34" s="83"/>
      <c r="E34" s="68"/>
      <c r="F34" s="68"/>
    </row>
    <row r="35" spans="1:6" s="84" customFormat="1">
      <c r="A35" s="81"/>
      <c r="B35" s="74" t="s">
        <v>72</v>
      </c>
      <c r="C35" s="59"/>
      <c r="D35" s="85"/>
      <c r="E35" s="68"/>
      <c r="F35" s="68"/>
    </row>
    <row r="36" spans="1:6" s="84" customFormat="1">
      <c r="A36" s="81"/>
      <c r="B36" s="74"/>
      <c r="C36" s="59"/>
      <c r="D36" s="85"/>
      <c r="E36" s="68"/>
      <c r="F36" s="68"/>
    </row>
    <row r="37" spans="1:6" s="84" customFormat="1">
      <c r="A37" s="81">
        <f>MAX(A$9:A35)+0.01</f>
        <v>0.11</v>
      </c>
      <c r="B37" s="86" t="s">
        <v>183</v>
      </c>
      <c r="C37" s="87"/>
      <c r="D37" s="88"/>
      <c r="E37" s="89"/>
      <c r="F37" s="90"/>
    </row>
    <row r="38" spans="1:6" s="84" customFormat="1" ht="49.5">
      <c r="A38" s="91" t="s">
        <v>101</v>
      </c>
      <c r="B38" s="92" t="s">
        <v>184</v>
      </c>
      <c r="C38" s="59"/>
      <c r="D38" s="85"/>
      <c r="E38" s="68"/>
      <c r="F38" s="77"/>
    </row>
    <row r="39" spans="1:6" s="84" customFormat="1" ht="49.5">
      <c r="A39" s="91" t="s">
        <v>101</v>
      </c>
      <c r="B39" s="92" t="s">
        <v>185</v>
      </c>
      <c r="C39" s="59" t="s">
        <v>43</v>
      </c>
      <c r="D39" s="85">
        <v>1</v>
      </c>
      <c r="E39" s="37">
        <v>0</v>
      </c>
      <c r="F39" s="77">
        <f>+D39*E39</f>
        <v>0</v>
      </c>
    </row>
    <row r="40" spans="1:6" s="84" customFormat="1" ht="33">
      <c r="A40" s="91" t="s">
        <v>101</v>
      </c>
      <c r="B40" s="92" t="s">
        <v>186</v>
      </c>
      <c r="C40" s="59" t="s">
        <v>43</v>
      </c>
      <c r="D40" s="85">
        <v>1</v>
      </c>
      <c r="E40" s="37">
        <v>0</v>
      </c>
      <c r="F40" s="77">
        <f>+D40*E40</f>
        <v>0</v>
      </c>
    </row>
    <row r="41" spans="1:6" s="84" customFormat="1">
      <c r="A41" s="91" t="s">
        <v>101</v>
      </c>
      <c r="B41" s="92" t="s">
        <v>78</v>
      </c>
      <c r="C41" s="59" t="s">
        <v>43</v>
      </c>
      <c r="D41" s="85">
        <v>1</v>
      </c>
      <c r="E41" s="37">
        <v>0</v>
      </c>
      <c r="F41" s="77">
        <f t="shared" ref="F41:F50" si="0">+E41*D41</f>
        <v>0</v>
      </c>
    </row>
    <row r="42" spans="1:6" s="84" customFormat="1">
      <c r="A42" s="91" t="s">
        <v>101</v>
      </c>
      <c r="B42" s="92" t="s">
        <v>79</v>
      </c>
      <c r="C42" s="59" t="s">
        <v>6</v>
      </c>
      <c r="D42" s="85">
        <v>1</v>
      </c>
      <c r="E42" s="37">
        <v>0</v>
      </c>
      <c r="F42" s="77">
        <f t="shared" si="0"/>
        <v>0</v>
      </c>
    </row>
    <row r="43" spans="1:6" s="84" customFormat="1">
      <c r="A43" s="91" t="s">
        <v>101</v>
      </c>
      <c r="B43" s="92" t="s">
        <v>80</v>
      </c>
      <c r="C43" s="59" t="s">
        <v>6</v>
      </c>
      <c r="D43" s="85">
        <v>1</v>
      </c>
      <c r="E43" s="37">
        <v>0</v>
      </c>
      <c r="F43" s="77">
        <f t="shared" si="0"/>
        <v>0</v>
      </c>
    </row>
    <row r="44" spans="1:6" s="84" customFormat="1" ht="33">
      <c r="A44" s="91" t="s">
        <v>101</v>
      </c>
      <c r="B44" s="92" t="s">
        <v>187</v>
      </c>
      <c r="C44" s="59" t="s">
        <v>6</v>
      </c>
      <c r="D44" s="85">
        <v>1</v>
      </c>
      <c r="E44" s="37">
        <v>0</v>
      </c>
      <c r="F44" s="77">
        <f t="shared" si="0"/>
        <v>0</v>
      </c>
    </row>
    <row r="45" spans="1:6" s="84" customFormat="1">
      <c r="A45" s="91" t="s">
        <v>101</v>
      </c>
      <c r="B45" s="92" t="s">
        <v>109</v>
      </c>
      <c r="C45" s="59" t="s">
        <v>6</v>
      </c>
      <c r="D45" s="85">
        <v>1</v>
      </c>
      <c r="E45" s="37">
        <v>0</v>
      </c>
      <c r="F45" s="77">
        <f t="shared" si="0"/>
        <v>0</v>
      </c>
    </row>
    <row r="46" spans="1:6" s="84" customFormat="1">
      <c r="A46" s="91" t="s">
        <v>101</v>
      </c>
      <c r="B46" s="92" t="s">
        <v>188</v>
      </c>
      <c r="C46" s="59" t="s">
        <v>6</v>
      </c>
      <c r="D46" s="85">
        <v>3</v>
      </c>
      <c r="E46" s="37">
        <v>0</v>
      </c>
      <c r="F46" s="77">
        <f t="shared" si="0"/>
        <v>0</v>
      </c>
    </row>
    <row r="47" spans="1:6" s="84" customFormat="1">
      <c r="A47" s="91" t="s">
        <v>101</v>
      </c>
      <c r="B47" s="92" t="s">
        <v>189</v>
      </c>
      <c r="C47" s="59" t="s">
        <v>6</v>
      </c>
      <c r="D47" s="85">
        <v>3</v>
      </c>
      <c r="E47" s="37">
        <v>0</v>
      </c>
      <c r="F47" s="77">
        <f t="shared" si="0"/>
        <v>0</v>
      </c>
    </row>
    <row r="48" spans="1:6" s="84" customFormat="1">
      <c r="A48" s="91" t="s">
        <v>101</v>
      </c>
      <c r="B48" s="92" t="s">
        <v>128</v>
      </c>
      <c r="C48" s="59" t="s">
        <v>6</v>
      </c>
      <c r="D48" s="85">
        <v>3</v>
      </c>
      <c r="E48" s="37">
        <v>0</v>
      </c>
      <c r="F48" s="77">
        <f t="shared" si="0"/>
        <v>0</v>
      </c>
    </row>
    <row r="49" spans="1:6" s="84" customFormat="1">
      <c r="A49" s="91" t="s">
        <v>101</v>
      </c>
      <c r="B49" s="92" t="s">
        <v>129</v>
      </c>
      <c r="C49" s="59" t="s">
        <v>6</v>
      </c>
      <c r="D49" s="85">
        <v>1</v>
      </c>
      <c r="E49" s="37">
        <v>0</v>
      </c>
      <c r="F49" s="77">
        <f t="shared" si="0"/>
        <v>0</v>
      </c>
    </row>
    <row r="50" spans="1:6" s="84" customFormat="1">
      <c r="A50" s="91" t="s">
        <v>101</v>
      </c>
      <c r="B50" s="92" t="s">
        <v>111</v>
      </c>
      <c r="C50" s="59" t="s">
        <v>43</v>
      </c>
      <c r="D50" s="85">
        <v>2</v>
      </c>
      <c r="E50" s="37">
        <v>0</v>
      </c>
      <c r="F50" s="77">
        <f t="shared" si="0"/>
        <v>0</v>
      </c>
    </row>
    <row r="51" spans="1:6" s="84" customFormat="1" ht="66">
      <c r="A51" s="91" t="s">
        <v>101</v>
      </c>
      <c r="B51" s="92" t="s">
        <v>93</v>
      </c>
      <c r="C51" s="59" t="s">
        <v>6</v>
      </c>
      <c r="D51" s="85">
        <v>3</v>
      </c>
      <c r="E51" s="37">
        <v>0</v>
      </c>
      <c r="F51" s="77">
        <f>+E51*D51</f>
        <v>0</v>
      </c>
    </row>
    <row r="52" spans="1:6" s="84" customFormat="1">
      <c r="A52" s="91" t="s">
        <v>101</v>
      </c>
      <c r="B52" s="92" t="s">
        <v>95</v>
      </c>
      <c r="C52" s="59" t="s">
        <v>43</v>
      </c>
      <c r="D52" s="85">
        <v>1</v>
      </c>
      <c r="E52" s="37">
        <v>0</v>
      </c>
      <c r="F52" s="77">
        <f>+D52*E52</f>
        <v>0</v>
      </c>
    </row>
    <row r="53" spans="1:6" s="84" customFormat="1">
      <c r="A53" s="91" t="s">
        <v>101</v>
      </c>
      <c r="B53" s="92" t="s">
        <v>96</v>
      </c>
      <c r="C53" s="59" t="s">
        <v>43</v>
      </c>
      <c r="D53" s="85">
        <v>1</v>
      </c>
      <c r="E53" s="37">
        <v>0</v>
      </c>
      <c r="F53" s="77">
        <f>+D53*E53</f>
        <v>0</v>
      </c>
    </row>
    <row r="54" spans="1:6" s="84" customFormat="1">
      <c r="A54" s="91" t="s">
        <v>101</v>
      </c>
      <c r="B54" s="92" t="s">
        <v>190</v>
      </c>
      <c r="C54" s="59" t="s">
        <v>43</v>
      </c>
      <c r="D54" s="85">
        <v>1</v>
      </c>
      <c r="E54" s="37">
        <v>0</v>
      </c>
      <c r="F54" s="77">
        <f>+D54*E54</f>
        <v>0</v>
      </c>
    </row>
    <row r="55" spans="1:6" s="84" customFormat="1">
      <c r="A55" s="93" t="s">
        <v>101</v>
      </c>
      <c r="B55" s="94" t="s">
        <v>191</v>
      </c>
      <c r="C55" s="95" t="s">
        <v>43</v>
      </c>
      <c r="D55" s="96">
        <v>1</v>
      </c>
      <c r="E55" s="38">
        <v>0</v>
      </c>
      <c r="F55" s="97">
        <f>+D55*E55</f>
        <v>0</v>
      </c>
    </row>
    <row r="56" spans="1:6" ht="17.25" thickBot="1">
      <c r="A56" s="98"/>
      <c r="B56" s="99"/>
      <c r="C56" s="100"/>
      <c r="D56" s="101"/>
      <c r="E56" s="101"/>
      <c r="F56" s="101"/>
    </row>
    <row r="57" spans="1:6" ht="17.25" thickTop="1">
      <c r="A57" s="58" t="s">
        <v>33</v>
      </c>
      <c r="B57" s="102"/>
      <c r="C57" s="58"/>
      <c r="D57" s="103"/>
      <c r="E57" s="103"/>
      <c r="F57" s="104">
        <f>SUM(F11:F56)</f>
        <v>0</v>
      </c>
    </row>
  </sheetData>
  <sheetProtection algorithmName="SHA-512" hashValue="oU9xDGDirAUygaN/YGToKwvX5fLjdbKM/5ItDNe3r1SjuzFhU55lrKztFqIV3mgTSCqKJvHilSBhjzEekRq90g==" saltValue="vt4C7SB2dB64IQveoTDtcA==" spinCount="100000" sheet="1" objects="1" scenarios="1"/>
  <mergeCells count="1">
    <mergeCell ref="A9:F9"/>
  </mergeCells>
  <printOptions horizontalCentered="1" gridLines="1"/>
  <pageMargins left="0.78740157480314965" right="0.39370078740157483" top="0.74803149606299213" bottom="0.74803149606299213" header="0.31496062992125984" footer="0.31496062992125984"/>
  <pageSetup paperSize="9" scale="80" fitToWidth="0" fitToHeight="0" orientation="portrait" r:id="rId1"/>
  <headerFooter>
    <oddHeader xml:space="preserve">&amp;L&amp;"Arial CE,Običajno"&amp;9&amp;D&amp;C </oddHeader>
    <oddFooter>&amp;L&amp;"Arial CE,Običajno"&amp;9&amp;F                &amp;A&amp;R&amp;"Arial CE,Običajno"&amp;9Stran &amp;P</oddFooter>
  </headerFooter>
  <rowBreaks count="1" manualBreakCount="1">
    <brk id="18"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D8E37-C276-43E7-9DF2-BC01BF0B44A0}">
  <dimension ref="A1:F37"/>
  <sheetViews>
    <sheetView view="pageBreakPreview" zoomScaleNormal="100" zoomScaleSheetLayoutView="100" workbookViewId="0"/>
  </sheetViews>
  <sheetFormatPr defaultColWidth="8.7109375" defaultRowHeight="16.5"/>
  <cols>
    <col min="1" max="1" width="7.7109375" style="113" customWidth="1"/>
    <col min="2" max="2" width="62.140625" style="44" customWidth="1"/>
    <col min="3" max="3" width="6.28515625" style="39" customWidth="1"/>
    <col min="4" max="4" width="9" style="40" customWidth="1"/>
    <col min="5" max="5" width="21.28515625" style="40" customWidth="1"/>
    <col min="6" max="6" width="21.28515625" style="41" customWidth="1"/>
    <col min="7" max="16384" width="8.7109375" style="42"/>
  </cols>
  <sheetData>
    <row r="1" spans="1:6">
      <c r="A1" s="35" t="s">
        <v>174</v>
      </c>
      <c r="B1" s="36" t="s">
        <v>175</v>
      </c>
    </row>
    <row r="3" spans="1:6" s="46" customFormat="1" ht="33">
      <c r="A3" s="43" t="s">
        <v>4</v>
      </c>
      <c r="B3" s="44" t="s">
        <v>8</v>
      </c>
      <c r="C3" s="39" t="s">
        <v>7</v>
      </c>
      <c r="D3" s="40" t="s">
        <v>10</v>
      </c>
      <c r="E3" s="40" t="s">
        <v>11</v>
      </c>
      <c r="F3" s="45" t="s">
        <v>9</v>
      </c>
    </row>
    <row r="4" spans="1:6" s="47" customFormat="1">
      <c r="A4" s="1"/>
      <c r="B4" s="48" t="str">
        <f ca="1">MID(CELL("filename",B4),FIND("]",CELL("filename",B4))+1,255)</f>
        <v>1. GRADBENA DELA</v>
      </c>
      <c r="C4" s="49"/>
      <c r="D4" s="40"/>
      <c r="E4" s="40"/>
      <c r="F4" s="41"/>
    </row>
    <row r="5" spans="1:6" s="53" customFormat="1" ht="33">
      <c r="A5" s="105" t="s">
        <v>101</v>
      </c>
      <c r="B5" s="51" t="s">
        <v>31</v>
      </c>
      <c r="C5" s="52"/>
      <c r="D5" s="40"/>
      <c r="E5" s="40"/>
      <c r="F5" s="41"/>
    </row>
    <row r="6" spans="1:6" s="53" customFormat="1" ht="148.5">
      <c r="A6" s="105" t="s">
        <v>101</v>
      </c>
      <c r="B6" s="51" t="s">
        <v>32</v>
      </c>
      <c r="C6" s="52"/>
      <c r="D6" s="40"/>
      <c r="E6" s="40"/>
      <c r="F6" s="41"/>
    </row>
    <row r="7" spans="1:6" s="53" customFormat="1" ht="33">
      <c r="A7" s="106" t="s">
        <v>101</v>
      </c>
      <c r="B7" s="55" t="s">
        <v>34</v>
      </c>
      <c r="C7" s="52"/>
      <c r="D7" s="40"/>
      <c r="E7" s="40"/>
      <c r="F7" s="41"/>
    </row>
    <row r="8" spans="1:6" s="53" customFormat="1">
      <c r="A8" s="158"/>
      <c r="B8" s="158"/>
      <c r="C8" s="158"/>
      <c r="D8" s="158"/>
      <c r="E8" s="158"/>
      <c r="F8" s="158"/>
    </row>
    <row r="9" spans="1:6" s="40" customFormat="1">
      <c r="A9" s="107">
        <v>1</v>
      </c>
      <c r="B9" s="58" t="s">
        <v>51</v>
      </c>
      <c r="C9" s="59"/>
      <c r="D9" s="60"/>
      <c r="E9" s="60"/>
      <c r="F9" s="61"/>
    </row>
    <row r="10" spans="1:6" s="44" customFormat="1">
      <c r="A10" s="108"/>
      <c r="B10" s="63"/>
      <c r="C10" s="64"/>
      <c r="D10" s="60"/>
      <c r="E10" s="60"/>
      <c r="F10" s="61"/>
    </row>
    <row r="11" spans="1:6" s="44" customFormat="1">
      <c r="A11" s="109">
        <f>MAX(A$9:A9)+0.01</f>
        <v>1.01</v>
      </c>
      <c r="B11" s="65" t="s">
        <v>50</v>
      </c>
      <c r="C11" s="66" t="s">
        <v>44</v>
      </c>
      <c r="D11" s="67">
        <v>240</v>
      </c>
      <c r="E11" s="37">
        <v>0</v>
      </c>
      <c r="F11" s="69">
        <f>+E11*D11</f>
        <v>0</v>
      </c>
    </row>
    <row r="12" spans="1:6" s="44" customFormat="1">
      <c r="A12" s="108"/>
      <c r="B12" s="70"/>
      <c r="C12" s="66"/>
      <c r="D12" s="67"/>
      <c r="E12" s="66"/>
      <c r="F12" s="71"/>
    </row>
    <row r="13" spans="1:6" s="44" customFormat="1" ht="66">
      <c r="A13" s="109">
        <f>MAX(A$9:A11)+0.01</f>
        <v>1.02</v>
      </c>
      <c r="B13" s="65" t="s">
        <v>155</v>
      </c>
      <c r="C13" s="66" t="s">
        <v>44</v>
      </c>
      <c r="D13" s="67">
        <v>20</v>
      </c>
      <c r="E13" s="37">
        <v>0</v>
      </c>
      <c r="F13" s="69">
        <f>+E13*D13</f>
        <v>0</v>
      </c>
    </row>
    <row r="14" spans="1:6" s="44" customFormat="1">
      <c r="A14" s="108"/>
      <c r="B14" s="70"/>
      <c r="C14" s="66"/>
      <c r="D14" s="67"/>
      <c r="E14" s="66"/>
      <c r="F14" s="69"/>
    </row>
    <row r="15" spans="1:6" s="44" customFormat="1" ht="66">
      <c r="A15" s="109">
        <f>MAX(A$9:A13)+0.01</f>
        <v>1.03</v>
      </c>
      <c r="B15" s="65" t="s">
        <v>156</v>
      </c>
      <c r="C15" s="66" t="s">
        <v>44</v>
      </c>
      <c r="D15" s="67">
        <v>50</v>
      </c>
      <c r="E15" s="37">
        <v>0</v>
      </c>
      <c r="F15" s="69">
        <f>+E15*D15</f>
        <v>0</v>
      </c>
    </row>
    <row r="16" spans="1:6" s="44" customFormat="1">
      <c r="A16" s="109"/>
      <c r="B16" s="70"/>
      <c r="C16" s="66"/>
      <c r="D16" s="67"/>
      <c r="E16" s="66"/>
      <c r="F16" s="69"/>
    </row>
    <row r="17" spans="1:6" s="44" customFormat="1" ht="66">
      <c r="A17" s="109">
        <f>MAX(A$9:A15)+0.01</f>
        <v>1.04</v>
      </c>
      <c r="B17" s="65" t="s">
        <v>157</v>
      </c>
      <c r="C17" s="66" t="s">
        <v>44</v>
      </c>
      <c r="D17" s="67">
        <v>55</v>
      </c>
      <c r="E17" s="37">
        <v>0</v>
      </c>
      <c r="F17" s="69">
        <f>+E17*D17</f>
        <v>0</v>
      </c>
    </row>
    <row r="18" spans="1:6" s="44" customFormat="1">
      <c r="A18" s="109"/>
      <c r="B18" s="70"/>
      <c r="C18" s="66"/>
      <c r="D18" s="67"/>
      <c r="E18" s="66"/>
      <c r="F18" s="69"/>
    </row>
    <row r="19" spans="1:6" s="44" customFormat="1" ht="66">
      <c r="A19" s="109">
        <f>MAX(A$9:A17)+0.01</f>
        <v>1.05</v>
      </c>
      <c r="B19" s="65" t="s">
        <v>158</v>
      </c>
      <c r="C19" s="66" t="s">
        <v>44</v>
      </c>
      <c r="D19" s="67">
        <v>38</v>
      </c>
      <c r="E19" s="37">
        <v>0</v>
      </c>
      <c r="F19" s="69">
        <f>+E19*D19</f>
        <v>0</v>
      </c>
    </row>
    <row r="20" spans="1:6" s="44" customFormat="1">
      <c r="A20" s="109"/>
      <c r="B20" s="70"/>
      <c r="C20" s="66"/>
      <c r="D20" s="67"/>
      <c r="E20" s="66"/>
      <c r="F20" s="69"/>
    </row>
    <row r="21" spans="1:6" s="44" customFormat="1" ht="66">
      <c r="A21" s="109">
        <f>MAX(A$9:A19)+0.01</f>
        <v>1.06</v>
      </c>
      <c r="B21" s="65" t="s">
        <v>159</v>
      </c>
      <c r="C21" s="66" t="s">
        <v>44</v>
      </c>
      <c r="D21" s="67">
        <v>30</v>
      </c>
      <c r="E21" s="37">
        <v>0</v>
      </c>
      <c r="F21" s="69">
        <f>+E21*D21</f>
        <v>0</v>
      </c>
    </row>
    <row r="22" spans="1:6" s="44" customFormat="1">
      <c r="A22" s="109"/>
      <c r="B22" s="70"/>
      <c r="C22" s="66"/>
      <c r="D22" s="67"/>
      <c r="E22" s="66"/>
      <c r="F22" s="69"/>
    </row>
    <row r="23" spans="1:6" s="44" customFormat="1" ht="66">
      <c r="A23" s="109">
        <f>MAX(A$9:A21)+0.01</f>
        <v>1.07</v>
      </c>
      <c r="B23" s="65" t="s">
        <v>160</v>
      </c>
      <c r="C23" s="66" t="s">
        <v>44</v>
      </c>
      <c r="D23" s="67">
        <v>50</v>
      </c>
      <c r="E23" s="37">
        <v>0</v>
      </c>
      <c r="F23" s="69">
        <f>+E23*D23</f>
        <v>0</v>
      </c>
    </row>
    <row r="24" spans="1:6" s="44" customFormat="1">
      <c r="A24" s="109"/>
      <c r="B24" s="70"/>
      <c r="C24" s="66"/>
      <c r="D24" s="67"/>
      <c r="E24" s="66"/>
      <c r="F24" s="69"/>
    </row>
    <row r="25" spans="1:6" s="44" customFormat="1" ht="66">
      <c r="A25" s="109">
        <f>MAX(A$9:A23)+0.01</f>
        <v>1.08</v>
      </c>
      <c r="B25" s="65" t="s">
        <v>163</v>
      </c>
      <c r="C25" s="66" t="s">
        <v>44</v>
      </c>
      <c r="D25" s="67">
        <v>100</v>
      </c>
      <c r="E25" s="37">
        <v>0</v>
      </c>
      <c r="F25" s="69">
        <f>+E25*D25</f>
        <v>0</v>
      </c>
    </row>
    <row r="26" spans="1:6" s="44" customFormat="1">
      <c r="A26" s="109"/>
      <c r="B26" s="70"/>
      <c r="C26" s="66"/>
      <c r="D26" s="67"/>
      <c r="E26" s="66"/>
      <c r="F26" s="69"/>
    </row>
    <row r="27" spans="1:6" s="44" customFormat="1" ht="82.5">
      <c r="A27" s="109">
        <f>MAX(A$9:A25)+0.01</f>
        <v>1.0900000000000001</v>
      </c>
      <c r="B27" s="65" t="s">
        <v>162</v>
      </c>
      <c r="C27" s="66" t="s">
        <v>43</v>
      </c>
      <c r="D27" s="67">
        <v>5</v>
      </c>
      <c r="E27" s="37">
        <v>0</v>
      </c>
      <c r="F27" s="69">
        <f>+E27*D27</f>
        <v>0</v>
      </c>
    </row>
    <row r="28" spans="1:6" s="44" customFormat="1">
      <c r="A28" s="109"/>
      <c r="B28" s="70"/>
      <c r="C28" s="66"/>
      <c r="D28" s="67"/>
      <c r="E28" s="66"/>
      <c r="F28" s="69"/>
    </row>
    <row r="29" spans="1:6" s="44" customFormat="1" ht="82.5">
      <c r="A29" s="110">
        <f>MAX(A$9:A27)+0.01</f>
        <v>1.1000000000000001</v>
      </c>
      <c r="B29" s="65" t="s">
        <v>161</v>
      </c>
      <c r="C29" s="66" t="s">
        <v>43</v>
      </c>
      <c r="D29" s="67">
        <v>1</v>
      </c>
      <c r="E29" s="37">
        <v>0</v>
      </c>
      <c r="F29" s="69">
        <f>+E29*D29</f>
        <v>0</v>
      </c>
    </row>
    <row r="30" spans="1:6" s="44" customFormat="1">
      <c r="A30" s="109"/>
      <c r="B30" s="72"/>
      <c r="C30" s="66"/>
      <c r="D30" s="67"/>
      <c r="E30" s="68"/>
      <c r="F30" s="69"/>
    </row>
    <row r="31" spans="1:6" s="44" customFormat="1" ht="49.5">
      <c r="A31" s="109">
        <f>MAX(A$9:A29)+0.01</f>
        <v>1.1100000000000001</v>
      </c>
      <c r="B31" s="65" t="s">
        <v>146</v>
      </c>
      <c r="C31" s="66" t="s">
        <v>43</v>
      </c>
      <c r="D31" s="67">
        <v>2</v>
      </c>
      <c r="E31" s="37">
        <v>0</v>
      </c>
      <c r="F31" s="69">
        <f>+E31*D31</f>
        <v>0</v>
      </c>
    </row>
    <row r="32" spans="1:6" s="44" customFormat="1">
      <c r="A32" s="109"/>
      <c r="B32" s="72"/>
      <c r="C32" s="66"/>
      <c r="D32" s="67"/>
      <c r="E32" s="68"/>
      <c r="F32" s="69"/>
    </row>
    <row r="33" spans="1:6" s="44" customFormat="1" ht="66">
      <c r="A33" s="109">
        <f>MAX(A$9:A31)+0.01</f>
        <v>1.1200000000000001</v>
      </c>
      <c r="B33" s="65" t="s">
        <v>149</v>
      </c>
      <c r="C33" s="66" t="s">
        <v>43</v>
      </c>
      <c r="D33" s="67">
        <v>1</v>
      </c>
      <c r="E33" s="37">
        <v>0</v>
      </c>
      <c r="F33" s="69">
        <f>+E33*D33</f>
        <v>0</v>
      </c>
    </row>
    <row r="34" spans="1:6" s="44" customFormat="1">
      <c r="A34" s="109"/>
      <c r="B34" s="111"/>
      <c r="C34" s="66"/>
      <c r="D34" s="67"/>
      <c r="E34" s="66"/>
      <c r="F34" s="69"/>
    </row>
    <row r="35" spans="1:6" s="44" customFormat="1" ht="49.5">
      <c r="A35" s="109">
        <f>MAX(A$9:A33)+0.01</f>
        <v>1.1299999999999999</v>
      </c>
      <c r="B35" s="65" t="s">
        <v>148</v>
      </c>
      <c r="C35" s="66" t="s">
        <v>43</v>
      </c>
      <c r="D35" s="67">
        <v>1</v>
      </c>
      <c r="E35" s="37">
        <v>0</v>
      </c>
      <c r="F35" s="69">
        <f>+E35*D35</f>
        <v>0</v>
      </c>
    </row>
    <row r="36" spans="1:6" ht="17.25" thickBot="1">
      <c r="A36" s="112"/>
      <c r="B36" s="99"/>
      <c r="C36" s="100"/>
      <c r="D36" s="101"/>
      <c r="E36" s="101"/>
      <c r="F36" s="101"/>
    </row>
    <row r="37" spans="1:6" ht="17.25" thickTop="1">
      <c r="A37" s="74" t="s">
        <v>33</v>
      </c>
      <c r="B37" s="102"/>
      <c r="C37" s="58"/>
      <c r="D37" s="103"/>
      <c r="E37" s="103"/>
      <c r="F37" s="104">
        <f>SUM(F10:F36)</f>
        <v>0</v>
      </c>
    </row>
  </sheetData>
  <sheetProtection algorithmName="SHA-512" hashValue="qWeOZ7wiSsskXTQxYMc7PEHIDw/Spj/RXxiDizsmID4/j8KAL8qJ28+hrtNOjcTxh2cjl1bUCgTzFGy/APYkoA==" saltValue="2cWBhgLjce1CkFRL9VmGIg==" spinCount="100000" sheet="1" objects="1" scenarios="1"/>
  <mergeCells count="1">
    <mergeCell ref="A8:F8"/>
  </mergeCells>
  <printOptions horizontalCentered="1" gridLines="1"/>
  <pageMargins left="0.78740157480314965" right="0.39370078740157483" top="0.74803149606299213" bottom="0.74803149606299213" header="0.31496062992125984" footer="0.31496062992125984"/>
  <pageSetup paperSize="9" scale="79" fitToWidth="0" fitToHeight="0" orientation="portrait" r:id="rId1"/>
  <headerFooter>
    <oddHeader xml:space="preserve">&amp;L&amp;"Arial CE,Običajno"&amp;9&amp;D&amp;C </oddHeader>
    <oddFooter>&amp;L&amp;"Arial CE,Običajno"&amp;9&amp;F                &amp;A&amp;R&amp;"Arial CE,Običajno"&amp;9Stran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00BCA-40C7-492D-AA30-49ACDE9A323C}">
  <dimension ref="A1:F63"/>
  <sheetViews>
    <sheetView view="pageBreakPreview" zoomScaleNormal="100" zoomScaleSheetLayoutView="100" workbookViewId="0">
      <pane ySplit="3" topLeftCell="A4" activePane="bottomLeft" state="frozen"/>
      <selection activeCell="B15" sqref="A1:XFD1048576"/>
      <selection pane="bottomLeft" activeCell="A4" sqref="A4"/>
    </sheetView>
  </sheetViews>
  <sheetFormatPr defaultColWidth="8.7109375" defaultRowHeight="16.5"/>
  <cols>
    <col min="1" max="1" width="10.140625" style="140" customWidth="1"/>
    <col min="2" max="2" width="59.85546875" style="141" customWidth="1"/>
    <col min="3" max="3" width="7.5703125" style="44" bestFit="1" customWidth="1"/>
    <col min="4" max="4" width="10.140625" style="114" customWidth="1"/>
    <col min="5" max="5" width="21.42578125" style="115" customWidth="1"/>
    <col min="6" max="6" width="21.42578125" style="122" customWidth="1"/>
    <col min="7" max="7" width="8.7109375" style="2"/>
    <col min="8" max="8" width="53.5703125" style="2" customWidth="1"/>
    <col min="9" max="16384" width="8.7109375" style="2"/>
  </cols>
  <sheetData>
    <row r="1" spans="1:6">
      <c r="A1" s="35" t="s">
        <v>174</v>
      </c>
      <c r="B1" s="36" t="s">
        <v>175</v>
      </c>
      <c r="F1" s="116"/>
    </row>
    <row r="2" spans="1:6" s="4" customFormat="1">
      <c r="A2" s="73"/>
      <c r="B2" s="117"/>
      <c r="C2" s="48"/>
      <c r="D2" s="159"/>
      <c r="E2" s="160"/>
      <c r="F2" s="160"/>
    </row>
    <row r="3" spans="1:6" s="4" customFormat="1">
      <c r="A3" s="73" t="s">
        <v>4</v>
      </c>
      <c r="B3" s="117" t="s">
        <v>8</v>
      </c>
      <c r="C3" s="48" t="s">
        <v>7</v>
      </c>
      <c r="D3" s="118" t="s">
        <v>10</v>
      </c>
      <c r="E3" s="119" t="s">
        <v>11</v>
      </c>
      <c r="F3" s="120" t="s">
        <v>9</v>
      </c>
    </row>
    <row r="4" spans="1:6" s="1" customFormat="1">
      <c r="A4" s="121"/>
      <c r="B4" s="117" t="str">
        <f ca="1">MID(CELL("filename",B4),FIND("]",CELL("filename",B4))+1,255)</f>
        <v>2. NN OMREŽJE</v>
      </c>
      <c r="C4" s="48"/>
      <c r="D4" s="114"/>
      <c r="E4" s="115"/>
      <c r="F4" s="122"/>
    </row>
    <row r="5" spans="1:6" s="125" customFormat="1" ht="33">
      <c r="A5" s="110" t="s">
        <v>101</v>
      </c>
      <c r="B5" s="123" t="s">
        <v>31</v>
      </c>
      <c r="C5" s="124"/>
      <c r="D5" s="114"/>
      <c r="E5" s="115"/>
      <c r="F5" s="122"/>
    </row>
    <row r="6" spans="1:6" s="125" customFormat="1" ht="148.5">
      <c r="A6" s="110" t="s">
        <v>101</v>
      </c>
      <c r="B6" s="123" t="s">
        <v>32</v>
      </c>
      <c r="C6" s="124"/>
      <c r="D6" s="114"/>
      <c r="E6" s="115"/>
      <c r="F6" s="122"/>
    </row>
    <row r="7" spans="1:6" s="125" customFormat="1" ht="99">
      <c r="A7" s="110" t="s">
        <v>101</v>
      </c>
      <c r="B7" s="123" t="s">
        <v>45</v>
      </c>
      <c r="C7" s="124"/>
      <c r="D7" s="114"/>
      <c r="E7" s="115"/>
      <c r="F7" s="122"/>
    </row>
    <row r="8" spans="1:6" s="125" customFormat="1" ht="33">
      <c r="A8" s="110" t="s">
        <v>101</v>
      </c>
      <c r="B8" s="126" t="s">
        <v>34</v>
      </c>
      <c r="C8" s="124"/>
      <c r="D8" s="114"/>
      <c r="E8" s="115"/>
      <c r="F8" s="122"/>
    </row>
    <row r="9" spans="1:6" s="125" customFormat="1">
      <c r="A9" s="127"/>
      <c r="B9" s="128"/>
      <c r="C9" s="56"/>
      <c r="D9" s="129"/>
      <c r="E9" s="128"/>
      <c r="F9" s="130"/>
    </row>
    <row r="10" spans="1:6" s="78" customFormat="1">
      <c r="A10" s="73">
        <v>2</v>
      </c>
      <c r="B10" s="74" t="s">
        <v>59</v>
      </c>
      <c r="C10" s="75"/>
      <c r="D10" s="76"/>
      <c r="E10" s="68"/>
      <c r="F10" s="77"/>
    </row>
    <row r="11" spans="1:6" s="78" customFormat="1">
      <c r="A11" s="79"/>
      <c r="B11" s="80"/>
      <c r="C11" s="75"/>
      <c r="D11" s="76"/>
      <c r="E11" s="68"/>
      <c r="F11" s="77"/>
    </row>
    <row r="12" spans="1:6" s="78" customFormat="1">
      <c r="A12" s="110"/>
      <c r="B12" s="131"/>
      <c r="C12" s="75"/>
      <c r="D12" s="76"/>
      <c r="E12" s="68"/>
      <c r="F12" s="77"/>
    </row>
    <row r="13" spans="1:6" s="84" customFormat="1" ht="33">
      <c r="A13" s="110">
        <f>MAX(A$10:A11)+0.01</f>
        <v>2.0099999999999998</v>
      </c>
      <c r="B13" s="65" t="s">
        <v>60</v>
      </c>
      <c r="C13" s="82" t="s">
        <v>44</v>
      </c>
      <c r="D13" s="83">
        <v>550</v>
      </c>
      <c r="E13" s="37">
        <v>0</v>
      </c>
      <c r="F13" s="77">
        <f>+D13*E13</f>
        <v>0</v>
      </c>
    </row>
    <row r="14" spans="1:6" s="84" customFormat="1">
      <c r="A14" s="110"/>
      <c r="B14" s="65"/>
      <c r="C14" s="82"/>
      <c r="D14" s="83"/>
      <c r="E14" s="68"/>
      <c r="F14" s="77"/>
    </row>
    <row r="15" spans="1:6" s="84" customFormat="1" ht="49.5">
      <c r="A15" s="110">
        <f>MAX(A$10:A13)+0.01</f>
        <v>2.02</v>
      </c>
      <c r="B15" s="65" t="s">
        <v>164</v>
      </c>
      <c r="C15" s="82" t="s">
        <v>44</v>
      </c>
      <c r="D15" s="83">
        <v>150</v>
      </c>
      <c r="E15" s="37">
        <v>0</v>
      </c>
      <c r="F15" s="77">
        <f>+D15*E15</f>
        <v>0</v>
      </c>
    </row>
    <row r="16" spans="1:6" s="84" customFormat="1">
      <c r="A16" s="110"/>
      <c r="B16" s="65"/>
      <c r="C16" s="82"/>
      <c r="D16" s="83"/>
      <c r="E16" s="68"/>
      <c r="F16" s="77"/>
    </row>
    <row r="17" spans="1:6" s="84" customFormat="1" ht="49.5">
      <c r="A17" s="110">
        <f>MAX(A$10:A15)+0.01</f>
        <v>2.0299999999999998</v>
      </c>
      <c r="B17" s="65" t="s">
        <v>165</v>
      </c>
      <c r="C17" s="82" t="s">
        <v>44</v>
      </c>
      <c r="D17" s="83">
        <v>50</v>
      </c>
      <c r="E17" s="37">
        <v>0</v>
      </c>
      <c r="F17" s="77">
        <f>+D17*E17</f>
        <v>0</v>
      </c>
    </row>
    <row r="18" spans="1:6" s="84" customFormat="1">
      <c r="A18" s="110"/>
      <c r="B18" s="65"/>
      <c r="C18" s="82"/>
      <c r="D18" s="83"/>
      <c r="E18" s="68"/>
      <c r="F18" s="77"/>
    </row>
    <row r="19" spans="1:6" s="84" customFormat="1" ht="33">
      <c r="A19" s="110">
        <f>MAX(A$10:A15)+0.01</f>
        <v>2.0299999999999998</v>
      </c>
      <c r="B19" s="65" t="s">
        <v>114</v>
      </c>
      <c r="C19" s="82" t="s">
        <v>44</v>
      </c>
      <c r="D19" s="83">
        <v>20</v>
      </c>
      <c r="E19" s="37">
        <v>0</v>
      </c>
      <c r="F19" s="77">
        <f>+D19*E19</f>
        <v>0</v>
      </c>
    </row>
    <row r="20" spans="1:6" s="84" customFormat="1">
      <c r="A20" s="110"/>
      <c r="B20" s="65"/>
      <c r="C20" s="82"/>
      <c r="D20" s="83"/>
      <c r="E20" s="68"/>
      <c r="F20" s="77"/>
    </row>
    <row r="21" spans="1:6" s="84" customFormat="1" ht="33">
      <c r="A21" s="110">
        <f>MAX(A$10:A17)+0.01</f>
        <v>2.04</v>
      </c>
      <c r="B21" s="65" t="s">
        <v>61</v>
      </c>
      <c r="C21" s="82" t="s">
        <v>44</v>
      </c>
      <c r="D21" s="83">
        <v>260</v>
      </c>
      <c r="E21" s="37">
        <v>0</v>
      </c>
      <c r="F21" s="77">
        <f>+D21*E21</f>
        <v>0</v>
      </c>
    </row>
    <row r="22" spans="1:6" s="84" customFormat="1">
      <c r="A22" s="110"/>
      <c r="B22" s="65"/>
      <c r="C22" s="82"/>
      <c r="D22" s="83"/>
      <c r="E22" s="68"/>
      <c r="F22" s="77"/>
    </row>
    <row r="23" spans="1:6" s="84" customFormat="1" ht="33">
      <c r="A23" s="110">
        <f>MAX(A$10:A21)+0.01</f>
        <v>2.0499999999999998</v>
      </c>
      <c r="B23" s="65" t="s">
        <v>103</v>
      </c>
      <c r="C23" s="82" t="s">
        <v>44</v>
      </c>
      <c r="D23" s="83">
        <v>40</v>
      </c>
      <c r="E23" s="37">
        <v>0</v>
      </c>
      <c r="F23" s="77">
        <f>+D23*E23</f>
        <v>0</v>
      </c>
    </row>
    <row r="24" spans="1:6" s="84" customFormat="1">
      <c r="A24" s="110"/>
      <c r="B24" s="65"/>
      <c r="C24" s="82"/>
      <c r="D24" s="83"/>
      <c r="E24" s="68"/>
      <c r="F24" s="77"/>
    </row>
    <row r="25" spans="1:6" s="84" customFormat="1" ht="33">
      <c r="A25" s="110">
        <f>MAX(A$10:A21)+0.01</f>
        <v>2.0499999999999998</v>
      </c>
      <c r="B25" s="65" t="s">
        <v>62</v>
      </c>
      <c r="C25" s="82" t="s">
        <v>44</v>
      </c>
      <c r="D25" s="83">
        <v>1300</v>
      </c>
      <c r="E25" s="37">
        <v>0</v>
      </c>
      <c r="F25" s="77">
        <f>+D25*E25</f>
        <v>0</v>
      </c>
    </row>
    <row r="26" spans="1:6" s="84" customFormat="1">
      <c r="A26" s="110"/>
      <c r="B26" s="65"/>
      <c r="C26" s="82"/>
      <c r="D26" s="83"/>
      <c r="E26" s="68"/>
      <c r="F26" s="77"/>
    </row>
    <row r="27" spans="1:6" s="84" customFormat="1" ht="33">
      <c r="A27" s="110">
        <f>MAX(A$10:A25)+0.01</f>
        <v>2.06</v>
      </c>
      <c r="B27" s="65" t="s">
        <v>63</v>
      </c>
      <c r="C27" s="82" t="s">
        <v>44</v>
      </c>
      <c r="D27" s="83">
        <v>270</v>
      </c>
      <c r="E27" s="37">
        <v>0</v>
      </c>
      <c r="F27" s="77">
        <f>+D27*E27</f>
        <v>0</v>
      </c>
    </row>
    <row r="28" spans="1:6" s="84" customFormat="1">
      <c r="A28" s="110"/>
      <c r="B28" s="65"/>
      <c r="C28" s="82"/>
      <c r="D28" s="83"/>
      <c r="E28" s="68"/>
      <c r="F28" s="77"/>
    </row>
    <row r="29" spans="1:6" s="84" customFormat="1" ht="33">
      <c r="A29" s="110">
        <f>MAX(A$10:A27)+0.01</f>
        <v>2.0699999999999998</v>
      </c>
      <c r="B29" s="65" t="s">
        <v>64</v>
      </c>
      <c r="C29" s="82" t="s">
        <v>44</v>
      </c>
      <c r="D29" s="83">
        <v>300</v>
      </c>
      <c r="E29" s="37">
        <v>0</v>
      </c>
      <c r="F29" s="77">
        <f>+D29*E29</f>
        <v>0</v>
      </c>
    </row>
    <row r="30" spans="1:6" s="84" customFormat="1">
      <c r="A30" s="110"/>
      <c r="B30" s="65"/>
      <c r="C30" s="82"/>
      <c r="D30" s="83"/>
      <c r="E30" s="68"/>
      <c r="F30" s="77"/>
    </row>
    <row r="31" spans="1:6" s="84" customFormat="1">
      <c r="A31" s="110">
        <f>MAX(A$10:A29)+0.01</f>
        <v>2.08</v>
      </c>
      <c r="B31" s="65" t="s">
        <v>65</v>
      </c>
      <c r="C31" s="82" t="s">
        <v>44</v>
      </c>
      <c r="D31" s="83">
        <v>300</v>
      </c>
      <c r="E31" s="37">
        <v>0</v>
      </c>
      <c r="F31" s="77">
        <f>+D31*E31</f>
        <v>0</v>
      </c>
    </row>
    <row r="32" spans="1:6" s="84" customFormat="1">
      <c r="A32" s="110"/>
      <c r="B32" s="65"/>
      <c r="C32" s="82"/>
      <c r="D32" s="83"/>
      <c r="E32" s="68"/>
      <c r="F32" s="77"/>
    </row>
    <row r="33" spans="1:6" s="84" customFormat="1">
      <c r="A33" s="110">
        <f>MAX(A$10:A31)+0.01</f>
        <v>2.09</v>
      </c>
      <c r="B33" s="65" t="s">
        <v>66</v>
      </c>
      <c r="C33" s="82" t="s">
        <v>44</v>
      </c>
      <c r="D33" s="83">
        <v>350</v>
      </c>
      <c r="E33" s="37">
        <v>0</v>
      </c>
      <c r="F33" s="77">
        <f>+D33*E33</f>
        <v>0</v>
      </c>
    </row>
    <row r="34" spans="1:6" s="84" customFormat="1">
      <c r="A34" s="110"/>
      <c r="B34" s="65"/>
      <c r="C34" s="82"/>
      <c r="D34" s="83"/>
      <c r="E34" s="68"/>
      <c r="F34" s="77"/>
    </row>
    <row r="35" spans="1:6" s="84" customFormat="1" ht="33">
      <c r="A35" s="110">
        <f>MAX(A$10:A33)+0.01</f>
        <v>2.1</v>
      </c>
      <c r="B35" s="65" t="s">
        <v>49</v>
      </c>
      <c r="C35" s="82" t="s">
        <v>6</v>
      </c>
      <c r="D35" s="83">
        <v>20</v>
      </c>
      <c r="E35" s="37">
        <v>0</v>
      </c>
      <c r="F35" s="77">
        <f>+D35*E35</f>
        <v>0</v>
      </c>
    </row>
    <row r="36" spans="1:6" s="84" customFormat="1">
      <c r="A36" s="110"/>
      <c r="B36" s="65"/>
      <c r="C36" s="82"/>
      <c r="D36" s="83"/>
      <c r="E36" s="68"/>
      <c r="F36" s="77"/>
    </row>
    <row r="37" spans="1:6" s="84" customFormat="1" ht="33">
      <c r="A37" s="110">
        <f>MAX(A$10:A35)+0.01</f>
        <v>2.11</v>
      </c>
      <c r="B37" s="65" t="s">
        <v>67</v>
      </c>
      <c r="C37" s="82" t="s">
        <v>44</v>
      </c>
      <c r="D37" s="83">
        <v>30</v>
      </c>
      <c r="E37" s="37">
        <v>0</v>
      </c>
      <c r="F37" s="77">
        <f>+D37*E37</f>
        <v>0</v>
      </c>
    </row>
    <row r="38" spans="1:6" s="84" customFormat="1">
      <c r="A38" s="110"/>
      <c r="B38" s="65"/>
      <c r="C38" s="82"/>
      <c r="D38" s="83"/>
      <c r="E38" s="68"/>
      <c r="F38" s="77"/>
    </row>
    <row r="39" spans="1:6" s="84" customFormat="1" ht="99">
      <c r="A39" s="110">
        <f>MAX(A$10:A37)+0.01</f>
        <v>2.12</v>
      </c>
      <c r="B39" s="65" t="s">
        <v>68</v>
      </c>
      <c r="C39" s="82" t="s">
        <v>43</v>
      </c>
      <c r="D39" s="83">
        <v>3</v>
      </c>
      <c r="E39" s="37">
        <v>0</v>
      </c>
      <c r="F39" s="77">
        <f>+D39*E39</f>
        <v>0</v>
      </c>
    </row>
    <row r="40" spans="1:6" s="84" customFormat="1">
      <c r="A40" s="110"/>
      <c r="B40" s="65"/>
      <c r="C40" s="82"/>
      <c r="D40" s="83"/>
      <c r="E40" s="68"/>
      <c r="F40" s="77"/>
    </row>
    <row r="41" spans="1:6" s="84" customFormat="1" ht="99">
      <c r="A41" s="110">
        <f>MAX(A$10:A39)+0.01</f>
        <v>2.13</v>
      </c>
      <c r="B41" s="65" t="s">
        <v>118</v>
      </c>
      <c r="C41" s="82" t="s">
        <v>43</v>
      </c>
      <c r="D41" s="83">
        <v>3</v>
      </c>
      <c r="E41" s="37">
        <v>0</v>
      </c>
      <c r="F41" s="77">
        <f>+D41*E41</f>
        <v>0</v>
      </c>
    </row>
    <row r="42" spans="1:6" s="84" customFormat="1">
      <c r="A42" s="110"/>
      <c r="B42" s="65"/>
      <c r="C42" s="82"/>
      <c r="D42" s="83"/>
      <c r="E42" s="68"/>
      <c r="F42" s="77"/>
    </row>
    <row r="43" spans="1:6" s="84" customFormat="1" ht="99">
      <c r="A43" s="110">
        <f>MAX(A$10:A41)+0.01</f>
        <v>2.14</v>
      </c>
      <c r="B43" s="65" t="s">
        <v>115</v>
      </c>
      <c r="C43" s="82" t="s">
        <v>43</v>
      </c>
      <c r="D43" s="83">
        <v>1</v>
      </c>
      <c r="E43" s="37">
        <v>0</v>
      </c>
      <c r="F43" s="77">
        <f>+D43*E43</f>
        <v>0</v>
      </c>
    </row>
    <row r="44" spans="1:6" s="84" customFormat="1">
      <c r="A44" s="110"/>
      <c r="B44" s="65"/>
      <c r="C44" s="82"/>
      <c r="D44" s="83"/>
      <c r="E44" s="68"/>
      <c r="F44" s="77"/>
    </row>
    <row r="45" spans="1:6" s="84" customFormat="1" ht="99">
      <c r="A45" s="110">
        <f>MAX(A$10:A43)+0.01</f>
        <v>2.15</v>
      </c>
      <c r="B45" s="65" t="s">
        <v>105</v>
      </c>
      <c r="C45" s="82" t="s">
        <v>43</v>
      </c>
      <c r="D45" s="83">
        <v>1</v>
      </c>
      <c r="E45" s="37">
        <v>0</v>
      </c>
      <c r="F45" s="77">
        <f>+D45*E45</f>
        <v>0</v>
      </c>
    </row>
    <row r="46" spans="1:6" s="84" customFormat="1">
      <c r="A46" s="110"/>
      <c r="B46" s="65"/>
      <c r="C46" s="82"/>
      <c r="D46" s="83"/>
      <c r="E46" s="68"/>
      <c r="F46" s="77"/>
    </row>
    <row r="47" spans="1:6" s="84" customFormat="1" ht="99">
      <c r="A47" s="110">
        <f>MAX(A$10:A43)+0.01</f>
        <v>2.15</v>
      </c>
      <c r="B47" s="65" t="s">
        <v>116</v>
      </c>
      <c r="C47" s="82" t="s">
        <v>43</v>
      </c>
      <c r="D47" s="83">
        <v>4</v>
      </c>
      <c r="E47" s="37">
        <v>0</v>
      </c>
      <c r="F47" s="77">
        <f>+D47*E47</f>
        <v>0</v>
      </c>
    </row>
    <row r="48" spans="1:6" s="84" customFormat="1">
      <c r="A48" s="110"/>
      <c r="B48" s="65"/>
      <c r="C48" s="82"/>
      <c r="D48" s="83"/>
      <c r="E48" s="68"/>
      <c r="F48" s="77"/>
    </row>
    <row r="49" spans="1:6" s="84" customFormat="1" ht="99">
      <c r="A49" s="110">
        <f>MAX(A$10:A45)+0.01</f>
        <v>2.16</v>
      </c>
      <c r="B49" s="65" t="s">
        <v>117</v>
      </c>
      <c r="C49" s="82" t="s">
        <v>43</v>
      </c>
      <c r="D49" s="83">
        <v>1</v>
      </c>
      <c r="E49" s="37">
        <v>0</v>
      </c>
      <c r="F49" s="77">
        <f>+D49*E49</f>
        <v>0</v>
      </c>
    </row>
    <row r="50" spans="1:6" s="84" customFormat="1">
      <c r="A50" s="110"/>
      <c r="B50" s="65"/>
      <c r="C50" s="82"/>
      <c r="D50" s="83"/>
      <c r="E50" s="68"/>
      <c r="F50" s="77"/>
    </row>
    <row r="51" spans="1:6" s="84" customFormat="1" ht="66">
      <c r="A51" s="110">
        <f>MAX(A$10:A47)+0.01</f>
        <v>2.16</v>
      </c>
      <c r="B51" s="65" t="s">
        <v>119</v>
      </c>
      <c r="C51" s="82" t="s">
        <v>43</v>
      </c>
      <c r="D51" s="83">
        <v>12</v>
      </c>
      <c r="E51" s="37">
        <v>0</v>
      </c>
      <c r="F51" s="77">
        <f>+D51*E51</f>
        <v>0</v>
      </c>
    </row>
    <row r="52" spans="1:6" s="84" customFormat="1">
      <c r="A52" s="110"/>
      <c r="B52" s="65"/>
      <c r="C52" s="82"/>
      <c r="D52" s="83"/>
      <c r="E52" s="68"/>
      <c r="F52" s="77"/>
    </row>
    <row r="53" spans="1:6" s="84" customFormat="1" ht="33">
      <c r="A53" s="110">
        <f>MAX(A$10:A51)+0.01</f>
        <v>2.17</v>
      </c>
      <c r="B53" s="65" t="s">
        <v>104</v>
      </c>
      <c r="C53" s="82" t="s">
        <v>43</v>
      </c>
      <c r="D53" s="83">
        <v>2</v>
      </c>
      <c r="E53" s="37">
        <v>0</v>
      </c>
      <c r="F53" s="77">
        <f>+D53*E53</f>
        <v>0</v>
      </c>
    </row>
    <row r="54" spans="1:6" s="84" customFormat="1">
      <c r="A54" s="110"/>
      <c r="B54" s="65"/>
      <c r="C54" s="82"/>
      <c r="D54" s="83"/>
      <c r="E54" s="68"/>
      <c r="F54" s="77"/>
    </row>
    <row r="55" spans="1:6" s="84" customFormat="1" ht="33">
      <c r="A55" s="110">
        <f>MAX(A$10:A53)+0.01</f>
        <v>2.1800000000000002</v>
      </c>
      <c r="B55" s="65" t="s">
        <v>106</v>
      </c>
      <c r="C55" s="82" t="s">
        <v>43</v>
      </c>
      <c r="D55" s="83">
        <v>1</v>
      </c>
      <c r="E55" s="37">
        <v>0</v>
      </c>
      <c r="F55" s="77">
        <f>+D55*E55</f>
        <v>0</v>
      </c>
    </row>
    <row r="56" spans="1:6" s="84" customFormat="1">
      <c r="A56" s="110"/>
      <c r="B56" s="65"/>
      <c r="C56" s="82"/>
      <c r="D56" s="83"/>
      <c r="E56" s="68"/>
      <c r="F56" s="77"/>
    </row>
    <row r="57" spans="1:6" s="84" customFormat="1">
      <c r="A57" s="110">
        <f>MAX(A$10:A53)+0.01</f>
        <v>2.1800000000000002</v>
      </c>
      <c r="B57" s="65" t="s">
        <v>69</v>
      </c>
      <c r="C57" s="82" t="s">
        <v>6</v>
      </c>
      <c r="D57" s="83">
        <v>8</v>
      </c>
      <c r="E57" s="37">
        <v>0</v>
      </c>
      <c r="F57" s="77">
        <f>+D57*E57</f>
        <v>0</v>
      </c>
    </row>
    <row r="58" spans="1:6" s="84" customFormat="1">
      <c r="A58" s="110"/>
      <c r="B58" s="65"/>
      <c r="C58" s="82"/>
      <c r="D58" s="83"/>
      <c r="E58" s="68"/>
      <c r="F58" s="77"/>
    </row>
    <row r="59" spans="1:6" s="84" customFormat="1" ht="33">
      <c r="A59" s="110">
        <f>MAX(A$10:A57)+0.01</f>
        <v>2.19</v>
      </c>
      <c r="B59" s="65" t="s">
        <v>70</v>
      </c>
      <c r="C59" s="82" t="s">
        <v>43</v>
      </c>
      <c r="D59" s="83">
        <v>3</v>
      </c>
      <c r="E59" s="37">
        <v>0</v>
      </c>
      <c r="F59" s="77">
        <f>+D59*E59</f>
        <v>0</v>
      </c>
    </row>
    <row r="60" spans="1:6" s="84" customFormat="1">
      <c r="A60" s="110"/>
      <c r="B60" s="65"/>
      <c r="C60" s="82"/>
      <c r="D60" s="83"/>
      <c r="E60" s="68"/>
      <c r="F60" s="77"/>
    </row>
    <row r="61" spans="1:6" s="84" customFormat="1">
      <c r="A61" s="110">
        <f>MAX(A$10:A59)+0.01</f>
        <v>2.2000000000000002</v>
      </c>
      <c r="B61" s="65" t="s">
        <v>71</v>
      </c>
      <c r="C61" s="82" t="s">
        <v>43</v>
      </c>
      <c r="D61" s="83">
        <v>1</v>
      </c>
      <c r="E61" s="37">
        <v>0</v>
      </c>
      <c r="F61" s="77">
        <f>+D61*E61</f>
        <v>0</v>
      </c>
    </row>
    <row r="62" spans="1:6" s="59" customFormat="1">
      <c r="A62" s="132"/>
      <c r="B62" s="133"/>
      <c r="C62" s="134"/>
      <c r="D62" s="135"/>
      <c r="E62" s="136"/>
      <c r="F62" s="97"/>
    </row>
    <row r="63" spans="1:6" s="42" customFormat="1">
      <c r="A63" s="137" t="s">
        <v>33</v>
      </c>
      <c r="B63" s="102"/>
      <c r="C63" s="58"/>
      <c r="D63" s="138"/>
      <c r="E63" s="104"/>
      <c r="F63" s="139">
        <f>SUM(F13:F62)</f>
        <v>0</v>
      </c>
    </row>
  </sheetData>
  <sheetProtection algorithmName="SHA-512" hashValue="4SmE77OJzm+hLv7QLWQEeaoDJ2CyoeQty2rzP5zwj9X0SmHmqrWDoOsU9xzs1UWJg+d2X70x7I2uDmV4NM3BQw==" saltValue="I12Ym/K79hbNyd5cAd1P2w=="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5E00-80F0-4D37-A3B9-4F7DC485782F}">
  <dimension ref="A1:F158"/>
  <sheetViews>
    <sheetView view="pageBreakPreview" zoomScaleNormal="100" zoomScaleSheetLayoutView="100" workbookViewId="0">
      <pane ySplit="3" topLeftCell="A4" activePane="bottomLeft" state="frozen"/>
      <selection sqref="A1:XFD1048576"/>
      <selection pane="bottomLeft" activeCell="A4" sqref="A4"/>
    </sheetView>
  </sheetViews>
  <sheetFormatPr defaultColWidth="8.7109375" defaultRowHeight="16.5"/>
  <cols>
    <col min="1" max="1" width="10.140625" style="140" customWidth="1"/>
    <col min="2" max="2" width="60.42578125" style="141" customWidth="1"/>
    <col min="3" max="3" width="7.5703125" style="44" bestFit="1" customWidth="1"/>
    <col min="4" max="4" width="10.140625" style="114" customWidth="1"/>
    <col min="5" max="5" width="20.140625" style="115" customWidth="1"/>
    <col min="6" max="6" width="20.140625" style="122" customWidth="1"/>
    <col min="7" max="16384" width="8.7109375" style="2"/>
  </cols>
  <sheetData>
    <row r="1" spans="1:6">
      <c r="A1" s="35" t="s">
        <v>174</v>
      </c>
      <c r="B1" s="36" t="s">
        <v>175</v>
      </c>
      <c r="F1" s="116"/>
    </row>
    <row r="2" spans="1:6" s="4" customFormat="1">
      <c r="A2" s="73"/>
      <c r="B2" s="117"/>
      <c r="C2" s="48"/>
      <c r="D2" s="159"/>
      <c r="E2" s="160"/>
      <c r="F2" s="160"/>
    </row>
    <row r="3" spans="1:6" s="4" customFormat="1">
      <c r="A3" s="73" t="s">
        <v>4</v>
      </c>
      <c r="B3" s="117" t="s">
        <v>8</v>
      </c>
      <c r="C3" s="48" t="s">
        <v>7</v>
      </c>
      <c r="D3" s="118" t="s">
        <v>10</v>
      </c>
      <c r="E3" s="119" t="s">
        <v>11</v>
      </c>
      <c r="F3" s="120" t="s">
        <v>9</v>
      </c>
    </row>
    <row r="4" spans="1:6" s="1" customFormat="1">
      <c r="A4" s="121"/>
      <c r="B4" s="117" t="str">
        <f ca="1">MID(CELL("filename",B4),FIND("]",CELL("filename",B4))+1,255)</f>
        <v>3. NN OPREMA</v>
      </c>
      <c r="C4" s="48"/>
      <c r="D4" s="114"/>
      <c r="E4" s="115"/>
      <c r="F4" s="122"/>
    </row>
    <row r="5" spans="1:6" s="125" customFormat="1" ht="33">
      <c r="A5" s="110" t="s">
        <v>101</v>
      </c>
      <c r="B5" s="123" t="s">
        <v>31</v>
      </c>
      <c r="C5" s="124"/>
      <c r="D5" s="114"/>
      <c r="E5" s="115"/>
      <c r="F5" s="122"/>
    </row>
    <row r="6" spans="1:6" s="125" customFormat="1" ht="148.5">
      <c r="A6" s="110" t="s">
        <v>101</v>
      </c>
      <c r="B6" s="123" t="s">
        <v>32</v>
      </c>
      <c r="C6" s="124"/>
      <c r="D6" s="114"/>
      <c r="E6" s="115"/>
      <c r="F6" s="122"/>
    </row>
    <row r="7" spans="1:6" s="125" customFormat="1" ht="99">
      <c r="A7" s="110" t="s">
        <v>101</v>
      </c>
      <c r="B7" s="123" t="s">
        <v>45</v>
      </c>
      <c r="C7" s="124"/>
      <c r="D7" s="114"/>
      <c r="E7" s="115"/>
      <c r="F7" s="122"/>
    </row>
    <row r="8" spans="1:6" s="125" customFormat="1" ht="33">
      <c r="A8" s="110" t="s">
        <v>101</v>
      </c>
      <c r="B8" s="126" t="s">
        <v>34</v>
      </c>
      <c r="C8" s="124"/>
      <c r="D8" s="114"/>
      <c r="E8" s="115"/>
      <c r="F8" s="122"/>
    </row>
    <row r="9" spans="1:6" s="125" customFormat="1">
      <c r="A9" s="142"/>
      <c r="B9" s="128"/>
      <c r="C9" s="56"/>
      <c r="D9" s="129"/>
      <c r="E9" s="128"/>
      <c r="F9" s="130"/>
    </row>
    <row r="10" spans="1:6" s="78" customFormat="1">
      <c r="A10" s="73">
        <v>3</v>
      </c>
      <c r="B10" s="74" t="s">
        <v>72</v>
      </c>
      <c r="C10" s="75"/>
      <c r="D10" s="76"/>
      <c r="E10" s="68"/>
      <c r="F10" s="77"/>
    </row>
    <row r="11" spans="1:6" s="78" customFormat="1">
      <c r="A11" s="79"/>
      <c r="B11" s="80"/>
      <c r="C11" s="75"/>
      <c r="D11" s="76"/>
      <c r="E11" s="68"/>
      <c r="F11" s="77"/>
    </row>
    <row r="12" spans="1:6" s="84" customFormat="1" ht="33">
      <c r="A12" s="81">
        <f>MAX(A$10:A11)+0.01</f>
        <v>3.01</v>
      </c>
      <c r="B12" s="102" t="s">
        <v>120</v>
      </c>
      <c r="C12" s="59"/>
      <c r="D12" s="85"/>
      <c r="E12" s="68"/>
      <c r="F12" s="77"/>
    </row>
    <row r="13" spans="1:6" s="84" customFormat="1" ht="49.5">
      <c r="A13" s="110" t="s">
        <v>101</v>
      </c>
      <c r="B13" s="92" t="s">
        <v>73</v>
      </c>
      <c r="C13" s="59"/>
      <c r="D13" s="85"/>
      <c r="E13" s="68"/>
      <c r="F13" s="77"/>
    </row>
    <row r="14" spans="1:6" s="84" customFormat="1" ht="49.5">
      <c r="A14" s="110" t="s">
        <v>101</v>
      </c>
      <c r="B14" s="92" t="s">
        <v>74</v>
      </c>
      <c r="C14" s="59" t="s">
        <v>43</v>
      </c>
      <c r="D14" s="85">
        <v>1</v>
      </c>
      <c r="E14" s="37">
        <v>0</v>
      </c>
      <c r="F14" s="77">
        <f>+D14*E14</f>
        <v>0</v>
      </c>
    </row>
    <row r="15" spans="1:6" s="84" customFormat="1">
      <c r="A15" s="110" t="s">
        <v>101</v>
      </c>
      <c r="B15" s="92" t="s">
        <v>75</v>
      </c>
      <c r="C15" s="59" t="s">
        <v>43</v>
      </c>
      <c r="D15" s="85">
        <v>1</v>
      </c>
      <c r="E15" s="37">
        <v>0</v>
      </c>
      <c r="F15" s="77">
        <f>+D15*E15</f>
        <v>0</v>
      </c>
    </row>
    <row r="16" spans="1:6" s="84" customFormat="1" ht="33">
      <c r="A16" s="110" t="s">
        <v>101</v>
      </c>
      <c r="B16" s="92" t="s">
        <v>76</v>
      </c>
      <c r="C16" s="59" t="s">
        <v>43</v>
      </c>
      <c r="D16" s="85">
        <v>1</v>
      </c>
      <c r="E16" s="37">
        <v>0</v>
      </c>
      <c r="F16" s="77">
        <f>+D16*E16</f>
        <v>0</v>
      </c>
    </row>
    <row r="17" spans="1:6" s="84" customFormat="1">
      <c r="A17" s="110" t="s">
        <v>101</v>
      </c>
      <c r="B17" s="92" t="s">
        <v>77</v>
      </c>
      <c r="C17" s="59" t="s">
        <v>43</v>
      </c>
      <c r="D17" s="85">
        <v>1</v>
      </c>
      <c r="E17" s="37">
        <v>0</v>
      </c>
      <c r="F17" s="77">
        <f>+D17*E17</f>
        <v>0</v>
      </c>
    </row>
    <row r="18" spans="1:6" s="84" customFormat="1">
      <c r="A18" s="110" t="s">
        <v>101</v>
      </c>
      <c r="B18" s="92" t="s">
        <v>78</v>
      </c>
      <c r="C18" s="59" t="s">
        <v>43</v>
      </c>
      <c r="D18" s="85">
        <v>1</v>
      </c>
      <c r="E18" s="37">
        <v>0</v>
      </c>
      <c r="F18" s="77">
        <f t="shared" ref="F18:F32" si="0">+E18*D18</f>
        <v>0</v>
      </c>
    </row>
    <row r="19" spans="1:6" s="84" customFormat="1">
      <c r="A19" s="110" t="s">
        <v>101</v>
      </c>
      <c r="B19" s="92" t="s">
        <v>79</v>
      </c>
      <c r="C19" s="59" t="s">
        <v>6</v>
      </c>
      <c r="D19" s="85">
        <v>1</v>
      </c>
      <c r="E19" s="37">
        <v>0</v>
      </c>
      <c r="F19" s="77">
        <f t="shared" si="0"/>
        <v>0</v>
      </c>
    </row>
    <row r="20" spans="1:6" s="84" customFormat="1">
      <c r="A20" s="110" t="s">
        <v>101</v>
      </c>
      <c r="B20" s="92" t="s">
        <v>80</v>
      </c>
      <c r="C20" s="59" t="s">
        <v>6</v>
      </c>
      <c r="D20" s="85">
        <v>2</v>
      </c>
      <c r="E20" s="37">
        <v>0</v>
      </c>
      <c r="F20" s="77">
        <f t="shared" si="0"/>
        <v>0</v>
      </c>
    </row>
    <row r="21" spans="1:6" s="84" customFormat="1">
      <c r="A21" s="110" t="s">
        <v>101</v>
      </c>
      <c r="B21" s="92" t="s">
        <v>81</v>
      </c>
      <c r="C21" s="59" t="s">
        <v>6</v>
      </c>
      <c r="D21" s="85">
        <v>9</v>
      </c>
      <c r="E21" s="37">
        <v>0</v>
      </c>
      <c r="F21" s="77">
        <f t="shared" si="0"/>
        <v>0</v>
      </c>
    </row>
    <row r="22" spans="1:6" s="84" customFormat="1">
      <c r="A22" s="110" t="s">
        <v>101</v>
      </c>
      <c r="B22" s="92" t="s">
        <v>82</v>
      </c>
      <c r="C22" s="59" t="s">
        <v>6</v>
      </c>
      <c r="D22" s="85">
        <v>9</v>
      </c>
      <c r="E22" s="37">
        <v>0</v>
      </c>
      <c r="F22" s="77">
        <f t="shared" si="0"/>
        <v>0</v>
      </c>
    </row>
    <row r="23" spans="1:6" s="84" customFormat="1">
      <c r="A23" s="110" t="s">
        <v>101</v>
      </c>
      <c r="B23" s="92" t="s">
        <v>83</v>
      </c>
      <c r="C23" s="59" t="s">
        <v>43</v>
      </c>
      <c r="D23" s="85">
        <v>4</v>
      </c>
      <c r="E23" s="37">
        <v>0</v>
      </c>
      <c r="F23" s="77">
        <f t="shared" si="0"/>
        <v>0</v>
      </c>
    </row>
    <row r="24" spans="1:6" s="84" customFormat="1" ht="33">
      <c r="A24" s="110" t="s">
        <v>101</v>
      </c>
      <c r="B24" s="92" t="s">
        <v>84</v>
      </c>
      <c r="C24" s="59" t="s">
        <v>43</v>
      </c>
      <c r="D24" s="85">
        <v>1</v>
      </c>
      <c r="E24" s="37">
        <v>0</v>
      </c>
      <c r="F24" s="77">
        <f t="shared" si="0"/>
        <v>0</v>
      </c>
    </row>
    <row r="25" spans="1:6" s="84" customFormat="1">
      <c r="A25" s="110" t="s">
        <v>101</v>
      </c>
      <c r="B25" s="92" t="s">
        <v>85</v>
      </c>
      <c r="C25" s="59" t="s">
        <v>6</v>
      </c>
      <c r="D25" s="85">
        <v>4</v>
      </c>
      <c r="E25" s="37">
        <v>0</v>
      </c>
      <c r="F25" s="77">
        <f t="shared" si="0"/>
        <v>0</v>
      </c>
    </row>
    <row r="26" spans="1:6" s="84" customFormat="1">
      <c r="A26" s="110" t="s">
        <v>101</v>
      </c>
      <c r="B26" s="92" t="s">
        <v>86</v>
      </c>
      <c r="C26" s="59" t="s">
        <v>43</v>
      </c>
      <c r="D26" s="85">
        <v>1</v>
      </c>
      <c r="E26" s="37">
        <v>0</v>
      </c>
      <c r="F26" s="77">
        <f t="shared" si="0"/>
        <v>0</v>
      </c>
    </row>
    <row r="27" spans="1:6" s="84" customFormat="1">
      <c r="A27" s="110" t="s">
        <v>101</v>
      </c>
      <c r="B27" s="92" t="s">
        <v>87</v>
      </c>
      <c r="C27" s="59" t="s">
        <v>43</v>
      </c>
      <c r="D27" s="85">
        <v>1</v>
      </c>
      <c r="E27" s="37">
        <v>0</v>
      </c>
      <c r="F27" s="77">
        <f t="shared" si="0"/>
        <v>0</v>
      </c>
    </row>
    <row r="28" spans="1:6" s="84" customFormat="1" ht="33">
      <c r="A28" s="110" t="s">
        <v>101</v>
      </c>
      <c r="B28" s="92" t="s">
        <v>88</v>
      </c>
      <c r="C28" s="59" t="s">
        <v>6</v>
      </c>
      <c r="D28" s="85">
        <v>5</v>
      </c>
      <c r="E28" s="37">
        <v>0</v>
      </c>
      <c r="F28" s="77">
        <f t="shared" si="0"/>
        <v>0</v>
      </c>
    </row>
    <row r="29" spans="1:6" s="84" customFormat="1">
      <c r="A29" s="110" t="s">
        <v>101</v>
      </c>
      <c r="B29" s="92" t="s">
        <v>89</v>
      </c>
      <c r="C29" s="59" t="s">
        <v>6</v>
      </c>
      <c r="D29" s="85">
        <v>3</v>
      </c>
      <c r="E29" s="37">
        <v>0</v>
      </c>
      <c r="F29" s="77">
        <f t="shared" si="0"/>
        <v>0</v>
      </c>
    </row>
    <row r="30" spans="1:6" s="84" customFormat="1">
      <c r="A30" s="110" t="s">
        <v>101</v>
      </c>
      <c r="B30" s="92" t="s">
        <v>90</v>
      </c>
      <c r="C30" s="59" t="s">
        <v>6</v>
      </c>
      <c r="D30" s="85">
        <v>3</v>
      </c>
      <c r="E30" s="37">
        <v>0</v>
      </c>
      <c r="F30" s="77">
        <f t="shared" si="0"/>
        <v>0</v>
      </c>
    </row>
    <row r="31" spans="1:6" s="84" customFormat="1">
      <c r="A31" s="110" t="s">
        <v>101</v>
      </c>
      <c r="B31" s="92" t="s">
        <v>91</v>
      </c>
      <c r="C31" s="59" t="s">
        <v>6</v>
      </c>
      <c r="D31" s="85">
        <v>1</v>
      </c>
      <c r="E31" s="37">
        <v>0</v>
      </c>
      <c r="F31" s="77">
        <f t="shared" si="0"/>
        <v>0</v>
      </c>
    </row>
    <row r="32" spans="1:6" s="84" customFormat="1">
      <c r="A32" s="110" t="s">
        <v>101</v>
      </c>
      <c r="B32" s="92" t="s">
        <v>92</v>
      </c>
      <c r="C32" s="59" t="s">
        <v>43</v>
      </c>
      <c r="D32" s="85">
        <v>4</v>
      </c>
      <c r="E32" s="37">
        <v>0</v>
      </c>
      <c r="F32" s="77">
        <f t="shared" si="0"/>
        <v>0</v>
      </c>
    </row>
    <row r="33" spans="1:6" s="84" customFormat="1" ht="66">
      <c r="A33" s="110" t="s">
        <v>101</v>
      </c>
      <c r="B33" s="92" t="s">
        <v>93</v>
      </c>
      <c r="C33" s="59" t="s">
        <v>6</v>
      </c>
      <c r="D33" s="85">
        <v>3</v>
      </c>
      <c r="E33" s="37">
        <v>0</v>
      </c>
      <c r="F33" s="77">
        <f>+E33*D33</f>
        <v>0</v>
      </c>
    </row>
    <row r="34" spans="1:6" s="84" customFormat="1">
      <c r="A34" s="110" t="s">
        <v>101</v>
      </c>
      <c r="B34" s="92" t="s">
        <v>94</v>
      </c>
      <c r="C34" s="59" t="s">
        <v>6</v>
      </c>
      <c r="D34" s="85">
        <v>3</v>
      </c>
      <c r="E34" s="37">
        <v>0</v>
      </c>
      <c r="F34" s="77">
        <f>+D34*E34</f>
        <v>0</v>
      </c>
    </row>
    <row r="35" spans="1:6" s="84" customFormat="1">
      <c r="A35" s="110" t="s">
        <v>101</v>
      </c>
      <c r="B35" s="92" t="s">
        <v>95</v>
      </c>
      <c r="C35" s="59" t="s">
        <v>43</v>
      </c>
      <c r="D35" s="85">
        <v>3</v>
      </c>
      <c r="E35" s="37">
        <v>0</v>
      </c>
      <c r="F35" s="77">
        <f>+D35*E35</f>
        <v>0</v>
      </c>
    </row>
    <row r="36" spans="1:6" s="84" customFormat="1">
      <c r="A36" s="110" t="s">
        <v>101</v>
      </c>
      <c r="B36" s="92" t="s">
        <v>96</v>
      </c>
      <c r="C36" s="59" t="s">
        <v>43</v>
      </c>
      <c r="D36" s="85">
        <v>1</v>
      </c>
      <c r="E36" s="37">
        <v>0</v>
      </c>
      <c r="F36" s="77">
        <f>+D36*E36</f>
        <v>0</v>
      </c>
    </row>
    <row r="37" spans="1:6" s="84" customFormat="1">
      <c r="A37" s="110" t="s">
        <v>101</v>
      </c>
      <c r="B37" s="92" t="s">
        <v>97</v>
      </c>
      <c r="C37" s="59" t="s">
        <v>43</v>
      </c>
      <c r="D37" s="85">
        <v>1</v>
      </c>
      <c r="E37" s="37">
        <v>0</v>
      </c>
      <c r="F37" s="77">
        <f>+D37*E37</f>
        <v>0</v>
      </c>
    </row>
    <row r="38" spans="1:6" s="84" customFormat="1">
      <c r="A38" s="143" t="s">
        <v>101</v>
      </c>
      <c r="B38" s="94" t="s">
        <v>98</v>
      </c>
      <c r="C38" s="95" t="s">
        <v>43</v>
      </c>
      <c r="D38" s="96">
        <v>1</v>
      </c>
      <c r="E38" s="38">
        <v>0</v>
      </c>
      <c r="F38" s="97">
        <f>+D38*E38</f>
        <v>0</v>
      </c>
    </row>
    <row r="39" spans="1:6" s="84" customFormat="1" ht="33">
      <c r="A39" s="110"/>
      <c r="B39" s="102" t="s">
        <v>121</v>
      </c>
      <c r="C39" s="58" t="s">
        <v>43</v>
      </c>
      <c r="D39" s="144">
        <v>2</v>
      </c>
      <c r="E39" s="104">
        <f>SUM(F14:F38)</f>
        <v>0</v>
      </c>
      <c r="F39" s="139">
        <f>D39*$E39</f>
        <v>0</v>
      </c>
    </row>
    <row r="40" spans="1:6" s="84" customFormat="1">
      <c r="A40" s="110"/>
      <c r="B40" s="92"/>
      <c r="C40" s="59"/>
      <c r="D40" s="85"/>
      <c r="E40" s="68"/>
      <c r="F40" s="77"/>
    </row>
    <row r="41" spans="1:6" s="84" customFormat="1" ht="66">
      <c r="A41" s="110">
        <f>MAX(A$10:A38)+0.01</f>
        <v>3.02</v>
      </c>
      <c r="B41" s="102" t="s">
        <v>122</v>
      </c>
      <c r="C41" s="59"/>
      <c r="D41" s="85"/>
      <c r="E41" s="68"/>
      <c r="F41" s="77"/>
    </row>
    <row r="42" spans="1:6" s="84" customFormat="1" ht="49.5">
      <c r="A42" s="110" t="s">
        <v>101</v>
      </c>
      <c r="B42" s="92" t="s">
        <v>73</v>
      </c>
      <c r="C42" s="59"/>
      <c r="D42" s="85"/>
      <c r="E42" s="68"/>
      <c r="F42" s="77"/>
    </row>
    <row r="43" spans="1:6" s="84" customFormat="1" ht="49.5">
      <c r="A43" s="110" t="s">
        <v>101</v>
      </c>
      <c r="B43" s="92" t="s">
        <v>154</v>
      </c>
      <c r="C43" s="59" t="s">
        <v>43</v>
      </c>
      <c r="D43" s="85">
        <v>1</v>
      </c>
      <c r="E43" s="37">
        <v>0</v>
      </c>
      <c r="F43" s="77">
        <f>+D43*E43</f>
        <v>0</v>
      </c>
    </row>
    <row r="44" spans="1:6" s="84" customFormat="1">
      <c r="A44" s="110" t="s">
        <v>101</v>
      </c>
      <c r="B44" s="92" t="s">
        <v>75</v>
      </c>
      <c r="C44" s="59" t="s">
        <v>43</v>
      </c>
      <c r="D44" s="85">
        <v>1</v>
      </c>
      <c r="E44" s="37">
        <v>0</v>
      </c>
      <c r="F44" s="77">
        <f>+D44*E44</f>
        <v>0</v>
      </c>
    </row>
    <row r="45" spans="1:6" s="84" customFormat="1" ht="33">
      <c r="A45" s="110" t="s">
        <v>101</v>
      </c>
      <c r="B45" s="92" t="s">
        <v>150</v>
      </c>
      <c r="C45" s="59" t="s">
        <v>43</v>
      </c>
      <c r="D45" s="85">
        <v>1</v>
      </c>
      <c r="E45" s="37">
        <v>0</v>
      </c>
      <c r="F45" s="77">
        <f>+D45*E45</f>
        <v>0</v>
      </c>
    </row>
    <row r="46" spans="1:6" s="84" customFormat="1">
      <c r="A46" s="110" t="s">
        <v>101</v>
      </c>
      <c r="B46" s="92" t="s">
        <v>151</v>
      </c>
      <c r="C46" s="59" t="s">
        <v>43</v>
      </c>
      <c r="D46" s="85">
        <v>1</v>
      </c>
      <c r="E46" s="37">
        <v>0</v>
      </c>
      <c r="F46" s="77">
        <f>+D46*E46</f>
        <v>0</v>
      </c>
    </row>
    <row r="47" spans="1:6" s="84" customFormat="1">
      <c r="A47" s="110" t="s">
        <v>101</v>
      </c>
      <c r="B47" s="92" t="s">
        <v>78</v>
      </c>
      <c r="C47" s="59" t="s">
        <v>43</v>
      </c>
      <c r="D47" s="85">
        <v>1</v>
      </c>
      <c r="E47" s="37">
        <v>0</v>
      </c>
      <c r="F47" s="77">
        <f t="shared" ref="F47:F61" si="1">+E47*D47</f>
        <v>0</v>
      </c>
    </row>
    <row r="48" spans="1:6" s="84" customFormat="1">
      <c r="A48" s="110" t="s">
        <v>101</v>
      </c>
      <c r="B48" s="92" t="s">
        <v>79</v>
      </c>
      <c r="C48" s="59" t="s">
        <v>6</v>
      </c>
      <c r="D48" s="85">
        <v>1</v>
      </c>
      <c r="E48" s="37">
        <v>0</v>
      </c>
      <c r="F48" s="77">
        <f t="shared" si="1"/>
        <v>0</v>
      </c>
    </row>
    <row r="49" spans="1:6" s="84" customFormat="1">
      <c r="A49" s="110" t="s">
        <v>101</v>
      </c>
      <c r="B49" s="92" t="s">
        <v>80</v>
      </c>
      <c r="C49" s="59" t="s">
        <v>6</v>
      </c>
      <c r="D49" s="85">
        <v>2</v>
      </c>
      <c r="E49" s="37">
        <v>0</v>
      </c>
      <c r="F49" s="77">
        <f t="shared" si="1"/>
        <v>0</v>
      </c>
    </row>
    <row r="50" spans="1:6" s="84" customFormat="1">
      <c r="A50" s="110" t="s">
        <v>101</v>
      </c>
      <c r="B50" s="92" t="s">
        <v>81</v>
      </c>
      <c r="C50" s="59" t="s">
        <v>6</v>
      </c>
      <c r="D50" s="85">
        <v>6</v>
      </c>
      <c r="E50" s="37">
        <v>0</v>
      </c>
      <c r="F50" s="77">
        <f t="shared" si="1"/>
        <v>0</v>
      </c>
    </row>
    <row r="51" spans="1:6" s="84" customFormat="1">
      <c r="A51" s="110" t="s">
        <v>101</v>
      </c>
      <c r="B51" s="92" t="s">
        <v>82</v>
      </c>
      <c r="C51" s="59" t="s">
        <v>6</v>
      </c>
      <c r="D51" s="85">
        <v>6</v>
      </c>
      <c r="E51" s="37">
        <v>0</v>
      </c>
      <c r="F51" s="77">
        <f t="shared" si="1"/>
        <v>0</v>
      </c>
    </row>
    <row r="52" spans="1:6" s="84" customFormat="1">
      <c r="A52" s="110" t="s">
        <v>101</v>
      </c>
      <c r="B52" s="92" t="s">
        <v>83</v>
      </c>
      <c r="C52" s="59" t="s">
        <v>43</v>
      </c>
      <c r="D52" s="85">
        <v>6</v>
      </c>
      <c r="E52" s="37">
        <v>0</v>
      </c>
      <c r="F52" s="77">
        <f t="shared" si="1"/>
        <v>0</v>
      </c>
    </row>
    <row r="53" spans="1:6" s="84" customFormat="1" ht="33">
      <c r="A53" s="110" t="s">
        <v>101</v>
      </c>
      <c r="B53" s="92" t="s">
        <v>84</v>
      </c>
      <c r="C53" s="59" t="s">
        <v>43</v>
      </c>
      <c r="D53" s="85">
        <v>0</v>
      </c>
      <c r="E53" s="37">
        <v>0</v>
      </c>
      <c r="F53" s="77">
        <f t="shared" si="1"/>
        <v>0</v>
      </c>
    </row>
    <row r="54" spans="1:6" s="84" customFormat="1">
      <c r="A54" s="110" t="s">
        <v>101</v>
      </c>
      <c r="B54" s="92" t="s">
        <v>85</v>
      </c>
      <c r="C54" s="59" t="s">
        <v>6</v>
      </c>
      <c r="D54" s="85">
        <v>3</v>
      </c>
      <c r="E54" s="37">
        <v>0</v>
      </c>
      <c r="F54" s="77">
        <f t="shared" si="1"/>
        <v>0</v>
      </c>
    </row>
    <row r="55" spans="1:6" s="84" customFormat="1">
      <c r="A55" s="110" t="s">
        <v>101</v>
      </c>
      <c r="B55" s="92" t="s">
        <v>86</v>
      </c>
      <c r="C55" s="59" t="s">
        <v>43</v>
      </c>
      <c r="D55" s="85">
        <v>1</v>
      </c>
      <c r="E55" s="37">
        <v>0</v>
      </c>
      <c r="F55" s="77">
        <f t="shared" si="1"/>
        <v>0</v>
      </c>
    </row>
    <row r="56" spans="1:6" s="84" customFormat="1">
      <c r="A56" s="110" t="s">
        <v>101</v>
      </c>
      <c r="B56" s="92" t="s">
        <v>87</v>
      </c>
      <c r="C56" s="59" t="s">
        <v>43</v>
      </c>
      <c r="D56" s="85">
        <v>1</v>
      </c>
      <c r="E56" s="37">
        <v>0</v>
      </c>
      <c r="F56" s="77">
        <f t="shared" si="1"/>
        <v>0</v>
      </c>
    </row>
    <row r="57" spans="1:6" s="84" customFormat="1" ht="33">
      <c r="A57" s="110" t="s">
        <v>101</v>
      </c>
      <c r="B57" s="92" t="s">
        <v>88</v>
      </c>
      <c r="C57" s="59" t="s">
        <v>6</v>
      </c>
      <c r="D57" s="85">
        <v>6</v>
      </c>
      <c r="E57" s="37">
        <v>0</v>
      </c>
      <c r="F57" s="77">
        <f t="shared" si="1"/>
        <v>0</v>
      </c>
    </row>
    <row r="58" spans="1:6" s="84" customFormat="1">
      <c r="A58" s="110" t="s">
        <v>101</v>
      </c>
      <c r="B58" s="92" t="s">
        <v>89</v>
      </c>
      <c r="C58" s="59" t="s">
        <v>6</v>
      </c>
      <c r="D58" s="85">
        <v>3</v>
      </c>
      <c r="E58" s="37">
        <v>0</v>
      </c>
      <c r="F58" s="77">
        <f t="shared" si="1"/>
        <v>0</v>
      </c>
    </row>
    <row r="59" spans="1:6" s="84" customFormat="1">
      <c r="A59" s="110" t="s">
        <v>101</v>
      </c>
      <c r="B59" s="92" t="s">
        <v>152</v>
      </c>
      <c r="C59" s="59" t="s">
        <v>6</v>
      </c>
      <c r="D59" s="85">
        <v>3</v>
      </c>
      <c r="E59" s="37">
        <v>0</v>
      </c>
      <c r="F59" s="77">
        <f t="shared" si="1"/>
        <v>0</v>
      </c>
    </row>
    <row r="60" spans="1:6" s="84" customFormat="1">
      <c r="A60" s="110" t="s">
        <v>101</v>
      </c>
      <c r="B60" s="92" t="s">
        <v>153</v>
      </c>
      <c r="C60" s="59" t="s">
        <v>6</v>
      </c>
      <c r="D60" s="85">
        <v>1</v>
      </c>
      <c r="E60" s="37">
        <v>0</v>
      </c>
      <c r="F60" s="77">
        <f t="shared" si="1"/>
        <v>0</v>
      </c>
    </row>
    <row r="61" spans="1:6" s="84" customFormat="1">
      <c r="A61" s="110" t="s">
        <v>101</v>
      </c>
      <c r="B61" s="92" t="s">
        <v>92</v>
      </c>
      <c r="C61" s="59" t="s">
        <v>43</v>
      </c>
      <c r="D61" s="85">
        <v>4</v>
      </c>
      <c r="E61" s="37">
        <v>0</v>
      </c>
      <c r="F61" s="77">
        <f t="shared" si="1"/>
        <v>0</v>
      </c>
    </row>
    <row r="62" spans="1:6" s="84" customFormat="1" ht="66">
      <c r="A62" s="110" t="s">
        <v>101</v>
      </c>
      <c r="B62" s="92" t="s">
        <v>93</v>
      </c>
      <c r="C62" s="59" t="s">
        <v>6</v>
      </c>
      <c r="D62" s="85">
        <v>3</v>
      </c>
      <c r="E62" s="37">
        <v>0</v>
      </c>
      <c r="F62" s="77">
        <f>+E62*D62</f>
        <v>0</v>
      </c>
    </row>
    <row r="63" spans="1:6" s="84" customFormat="1">
      <c r="A63" s="110" t="s">
        <v>101</v>
      </c>
      <c r="B63" s="92" t="s">
        <v>94</v>
      </c>
      <c r="C63" s="59" t="s">
        <v>6</v>
      </c>
      <c r="D63" s="85">
        <v>3</v>
      </c>
      <c r="E63" s="37">
        <v>0</v>
      </c>
      <c r="F63" s="77">
        <f>+D63*E63</f>
        <v>0</v>
      </c>
    </row>
    <row r="64" spans="1:6" s="84" customFormat="1">
      <c r="A64" s="110" t="s">
        <v>101</v>
      </c>
      <c r="B64" s="92" t="s">
        <v>95</v>
      </c>
      <c r="C64" s="59" t="s">
        <v>43</v>
      </c>
      <c r="D64" s="85">
        <v>3</v>
      </c>
      <c r="E64" s="37">
        <v>0</v>
      </c>
      <c r="F64" s="77">
        <f>+D64*E64</f>
        <v>0</v>
      </c>
    </row>
    <row r="65" spans="1:6" s="84" customFormat="1">
      <c r="A65" s="110" t="s">
        <v>101</v>
      </c>
      <c r="B65" s="92" t="s">
        <v>96</v>
      </c>
      <c r="C65" s="59" t="s">
        <v>43</v>
      </c>
      <c r="D65" s="85">
        <v>1</v>
      </c>
      <c r="E65" s="37">
        <v>0</v>
      </c>
      <c r="F65" s="77">
        <f>+D65*E65</f>
        <v>0</v>
      </c>
    </row>
    <row r="66" spans="1:6" s="84" customFormat="1">
      <c r="A66" s="110" t="s">
        <v>101</v>
      </c>
      <c r="B66" s="92" t="s">
        <v>97</v>
      </c>
      <c r="C66" s="59" t="s">
        <v>43</v>
      </c>
      <c r="D66" s="85">
        <v>1</v>
      </c>
      <c r="E66" s="37">
        <v>0</v>
      </c>
      <c r="F66" s="77">
        <f>+D66*E66</f>
        <v>0</v>
      </c>
    </row>
    <row r="67" spans="1:6" s="84" customFormat="1">
      <c r="A67" s="143" t="s">
        <v>101</v>
      </c>
      <c r="B67" s="94" t="s">
        <v>98</v>
      </c>
      <c r="C67" s="95" t="s">
        <v>43</v>
      </c>
      <c r="D67" s="96">
        <v>1</v>
      </c>
      <c r="E67" s="38">
        <v>0</v>
      </c>
      <c r="F67" s="97">
        <f>+D67*E67</f>
        <v>0</v>
      </c>
    </row>
    <row r="68" spans="1:6" s="84" customFormat="1" ht="66">
      <c r="A68" s="145"/>
      <c r="B68" s="102" t="s">
        <v>123</v>
      </c>
      <c r="C68" s="58" t="s">
        <v>43</v>
      </c>
      <c r="D68" s="144">
        <v>12</v>
      </c>
      <c r="E68" s="104">
        <f>SUM(F43:F67)</f>
        <v>0</v>
      </c>
      <c r="F68" s="139">
        <f>D68*$E68</f>
        <v>0</v>
      </c>
    </row>
    <row r="69" spans="1:6" s="84" customFormat="1">
      <c r="A69" s="110"/>
      <c r="B69" s="92"/>
      <c r="C69" s="59"/>
      <c r="D69" s="85"/>
      <c r="E69" s="68"/>
      <c r="F69" s="77"/>
    </row>
    <row r="70" spans="1:6" s="84" customFormat="1">
      <c r="A70" s="110">
        <f>MAX(A$8:A39)+0.01</f>
        <v>3.02</v>
      </c>
      <c r="B70" s="102" t="s">
        <v>99</v>
      </c>
      <c r="C70" s="59"/>
      <c r="D70" s="85"/>
      <c r="E70" s="68"/>
      <c r="F70" s="77"/>
    </row>
    <row r="71" spans="1:6" s="84" customFormat="1" ht="49.5">
      <c r="A71" s="110" t="s">
        <v>101</v>
      </c>
      <c r="B71" s="92" t="s">
        <v>73</v>
      </c>
      <c r="C71" s="59"/>
      <c r="D71" s="85"/>
      <c r="E71" s="68"/>
      <c r="F71" s="77"/>
    </row>
    <row r="72" spans="1:6" s="84" customFormat="1" ht="49.5">
      <c r="A72" s="110" t="s">
        <v>101</v>
      </c>
      <c r="B72" s="92" t="s">
        <v>73</v>
      </c>
      <c r="C72" s="59" t="s">
        <v>43</v>
      </c>
      <c r="D72" s="85">
        <v>1</v>
      </c>
      <c r="E72" s="37">
        <v>0</v>
      </c>
      <c r="F72" s="77">
        <f>+D72*E72</f>
        <v>0</v>
      </c>
    </row>
    <row r="73" spans="1:6" s="84" customFormat="1">
      <c r="A73" s="110" t="s">
        <v>101</v>
      </c>
      <c r="B73" s="92" t="s">
        <v>75</v>
      </c>
      <c r="C73" s="59" t="s">
        <v>43</v>
      </c>
      <c r="D73" s="85">
        <v>1</v>
      </c>
      <c r="E73" s="37">
        <v>0</v>
      </c>
      <c r="F73" s="77">
        <f>+D73*E73</f>
        <v>0</v>
      </c>
    </row>
    <row r="74" spans="1:6" s="84" customFormat="1" ht="33">
      <c r="A74" s="110" t="s">
        <v>101</v>
      </c>
      <c r="B74" s="92" t="s">
        <v>76</v>
      </c>
      <c r="C74" s="59" t="s">
        <v>43</v>
      </c>
      <c r="D74" s="85">
        <v>1</v>
      </c>
      <c r="E74" s="37">
        <v>0</v>
      </c>
      <c r="F74" s="77">
        <f>+D74*E74</f>
        <v>0</v>
      </c>
    </row>
    <row r="75" spans="1:6" s="84" customFormat="1">
      <c r="A75" s="110" t="s">
        <v>101</v>
      </c>
      <c r="B75" s="92" t="s">
        <v>77</v>
      </c>
      <c r="C75" s="59" t="s">
        <v>43</v>
      </c>
      <c r="D75" s="85">
        <v>1</v>
      </c>
      <c r="E75" s="37">
        <v>0</v>
      </c>
      <c r="F75" s="77">
        <f>+D75*E75</f>
        <v>0</v>
      </c>
    </row>
    <row r="76" spans="1:6" s="84" customFormat="1">
      <c r="A76" s="110" t="s">
        <v>101</v>
      </c>
      <c r="B76" s="92" t="s">
        <v>78</v>
      </c>
      <c r="C76" s="59" t="s">
        <v>43</v>
      </c>
      <c r="D76" s="85">
        <v>1</v>
      </c>
      <c r="E76" s="37">
        <v>0</v>
      </c>
      <c r="F76" s="77">
        <f t="shared" ref="F76:F91" si="2">+E76*D76</f>
        <v>0</v>
      </c>
    </row>
    <row r="77" spans="1:6" s="84" customFormat="1">
      <c r="A77" s="110" t="s">
        <v>101</v>
      </c>
      <c r="B77" s="92" t="s">
        <v>79</v>
      </c>
      <c r="C77" s="59" t="s">
        <v>6</v>
      </c>
      <c r="D77" s="85">
        <v>1</v>
      </c>
      <c r="E77" s="37">
        <v>0</v>
      </c>
      <c r="F77" s="77">
        <f t="shared" si="2"/>
        <v>0</v>
      </c>
    </row>
    <row r="78" spans="1:6" s="84" customFormat="1">
      <c r="A78" s="110" t="s">
        <v>101</v>
      </c>
      <c r="B78" s="92" t="s">
        <v>80</v>
      </c>
      <c r="C78" s="59" t="s">
        <v>6</v>
      </c>
      <c r="D78" s="85">
        <v>2</v>
      </c>
      <c r="E78" s="37">
        <v>0</v>
      </c>
      <c r="F78" s="77">
        <f t="shared" si="2"/>
        <v>0</v>
      </c>
    </row>
    <row r="79" spans="1:6" s="84" customFormat="1">
      <c r="A79" s="110" t="s">
        <v>101</v>
      </c>
      <c r="B79" s="92" t="s">
        <v>81</v>
      </c>
      <c r="C79" s="59" t="s">
        <v>6</v>
      </c>
      <c r="D79" s="85">
        <v>9</v>
      </c>
      <c r="E79" s="37">
        <v>0</v>
      </c>
      <c r="F79" s="77">
        <f t="shared" si="2"/>
        <v>0</v>
      </c>
    </row>
    <row r="80" spans="1:6" s="84" customFormat="1">
      <c r="A80" s="110" t="s">
        <v>101</v>
      </c>
      <c r="B80" s="92" t="s">
        <v>82</v>
      </c>
      <c r="C80" s="59" t="s">
        <v>6</v>
      </c>
      <c r="D80" s="85">
        <v>9</v>
      </c>
      <c r="E80" s="37">
        <v>0</v>
      </c>
      <c r="F80" s="77">
        <f t="shared" si="2"/>
        <v>0</v>
      </c>
    </row>
    <row r="81" spans="1:6" s="84" customFormat="1">
      <c r="A81" s="110" t="s">
        <v>101</v>
      </c>
      <c r="B81" s="92" t="s">
        <v>83</v>
      </c>
      <c r="C81" s="59" t="s">
        <v>43</v>
      </c>
      <c r="D81" s="85">
        <v>4</v>
      </c>
      <c r="E81" s="37">
        <v>0</v>
      </c>
      <c r="F81" s="77">
        <f t="shared" si="2"/>
        <v>0</v>
      </c>
    </row>
    <row r="82" spans="1:6" s="84" customFormat="1" ht="33">
      <c r="A82" s="110" t="s">
        <v>101</v>
      </c>
      <c r="B82" s="92" t="s">
        <v>84</v>
      </c>
      <c r="C82" s="59" t="s">
        <v>43</v>
      </c>
      <c r="D82" s="85">
        <v>1</v>
      </c>
      <c r="E82" s="37">
        <v>0</v>
      </c>
      <c r="F82" s="77">
        <f t="shared" si="2"/>
        <v>0</v>
      </c>
    </row>
    <row r="83" spans="1:6" s="84" customFormat="1">
      <c r="A83" s="110" t="s">
        <v>101</v>
      </c>
      <c r="B83" s="92" t="s">
        <v>124</v>
      </c>
      <c r="C83" s="59" t="s">
        <v>43</v>
      </c>
      <c r="D83" s="85">
        <v>1</v>
      </c>
      <c r="E83" s="37">
        <v>0</v>
      </c>
      <c r="F83" s="77">
        <f t="shared" si="2"/>
        <v>0</v>
      </c>
    </row>
    <row r="84" spans="1:6" s="84" customFormat="1">
      <c r="A84" s="110" t="s">
        <v>101</v>
      </c>
      <c r="B84" s="92" t="s">
        <v>85</v>
      </c>
      <c r="C84" s="59" t="s">
        <v>6</v>
      </c>
      <c r="D84" s="85">
        <v>3</v>
      </c>
      <c r="E84" s="37">
        <v>0</v>
      </c>
      <c r="F84" s="77">
        <f t="shared" si="2"/>
        <v>0</v>
      </c>
    </row>
    <row r="85" spans="1:6" s="84" customFormat="1">
      <c r="A85" s="110" t="s">
        <v>101</v>
      </c>
      <c r="B85" s="92" t="s">
        <v>86</v>
      </c>
      <c r="C85" s="59" t="s">
        <v>43</v>
      </c>
      <c r="D85" s="85">
        <v>1</v>
      </c>
      <c r="E85" s="37">
        <v>0</v>
      </c>
      <c r="F85" s="77">
        <f t="shared" si="2"/>
        <v>0</v>
      </c>
    </row>
    <row r="86" spans="1:6" s="84" customFormat="1">
      <c r="A86" s="110" t="s">
        <v>101</v>
      </c>
      <c r="B86" s="92" t="s">
        <v>87</v>
      </c>
      <c r="C86" s="59" t="s">
        <v>43</v>
      </c>
      <c r="D86" s="85">
        <v>1</v>
      </c>
      <c r="E86" s="37">
        <v>0</v>
      </c>
      <c r="F86" s="77">
        <f t="shared" si="2"/>
        <v>0</v>
      </c>
    </row>
    <row r="87" spans="1:6" s="84" customFormat="1" ht="33">
      <c r="A87" s="110" t="s">
        <v>101</v>
      </c>
      <c r="B87" s="92" t="s">
        <v>88</v>
      </c>
      <c r="C87" s="59" t="s">
        <v>6</v>
      </c>
      <c r="D87" s="85">
        <v>5</v>
      </c>
      <c r="E87" s="37">
        <v>0</v>
      </c>
      <c r="F87" s="77">
        <f t="shared" si="2"/>
        <v>0</v>
      </c>
    </row>
    <row r="88" spans="1:6" s="84" customFormat="1">
      <c r="A88" s="110" t="s">
        <v>101</v>
      </c>
      <c r="B88" s="92" t="s">
        <v>89</v>
      </c>
      <c r="C88" s="59" t="s">
        <v>6</v>
      </c>
      <c r="D88" s="85">
        <v>3</v>
      </c>
      <c r="E88" s="37">
        <v>0</v>
      </c>
      <c r="F88" s="77">
        <f t="shared" si="2"/>
        <v>0</v>
      </c>
    </row>
    <row r="89" spans="1:6" s="84" customFormat="1">
      <c r="A89" s="110" t="s">
        <v>101</v>
      </c>
      <c r="B89" s="92" t="s">
        <v>90</v>
      </c>
      <c r="C89" s="59" t="s">
        <v>6</v>
      </c>
      <c r="D89" s="85">
        <v>3</v>
      </c>
      <c r="E89" s="37">
        <v>0</v>
      </c>
      <c r="F89" s="77">
        <f t="shared" si="2"/>
        <v>0</v>
      </c>
    </row>
    <row r="90" spans="1:6" s="84" customFormat="1">
      <c r="A90" s="110" t="s">
        <v>101</v>
      </c>
      <c r="B90" s="92" t="s">
        <v>91</v>
      </c>
      <c r="C90" s="59" t="s">
        <v>6</v>
      </c>
      <c r="D90" s="85">
        <v>1</v>
      </c>
      <c r="E90" s="37">
        <v>0</v>
      </c>
      <c r="F90" s="77">
        <f t="shared" si="2"/>
        <v>0</v>
      </c>
    </row>
    <row r="91" spans="1:6" s="84" customFormat="1">
      <c r="A91" s="110" t="s">
        <v>101</v>
      </c>
      <c r="B91" s="92" t="s">
        <v>92</v>
      </c>
      <c r="C91" s="59" t="s">
        <v>43</v>
      </c>
      <c r="D91" s="85">
        <v>4</v>
      </c>
      <c r="E91" s="37">
        <v>0</v>
      </c>
      <c r="F91" s="77">
        <f t="shared" si="2"/>
        <v>0</v>
      </c>
    </row>
    <row r="92" spans="1:6" s="84" customFormat="1" ht="66">
      <c r="A92" s="110" t="s">
        <v>101</v>
      </c>
      <c r="B92" s="92" t="s">
        <v>93</v>
      </c>
      <c r="C92" s="59" t="s">
        <v>6</v>
      </c>
      <c r="D92" s="85">
        <v>3</v>
      </c>
      <c r="E92" s="37">
        <v>0</v>
      </c>
      <c r="F92" s="77">
        <f>+E92*D92</f>
        <v>0</v>
      </c>
    </row>
    <row r="93" spans="1:6" s="84" customFormat="1">
      <c r="A93" s="110" t="s">
        <v>101</v>
      </c>
      <c r="B93" s="92" t="s">
        <v>94</v>
      </c>
      <c r="C93" s="59" t="s">
        <v>6</v>
      </c>
      <c r="D93" s="85">
        <v>3</v>
      </c>
      <c r="E93" s="37">
        <v>0</v>
      </c>
      <c r="F93" s="77">
        <f>+D93*E93</f>
        <v>0</v>
      </c>
    </row>
    <row r="94" spans="1:6" s="84" customFormat="1">
      <c r="A94" s="110" t="s">
        <v>101</v>
      </c>
      <c r="B94" s="92" t="s">
        <v>95</v>
      </c>
      <c r="C94" s="59" t="s">
        <v>43</v>
      </c>
      <c r="D94" s="85">
        <v>3</v>
      </c>
      <c r="E94" s="37">
        <v>0</v>
      </c>
      <c r="F94" s="77">
        <f>+D94*E94</f>
        <v>0</v>
      </c>
    </row>
    <row r="95" spans="1:6" s="84" customFormat="1">
      <c r="A95" s="110" t="s">
        <v>101</v>
      </c>
      <c r="B95" s="92" t="s">
        <v>96</v>
      </c>
      <c r="C95" s="59" t="s">
        <v>43</v>
      </c>
      <c r="D95" s="85">
        <v>1</v>
      </c>
      <c r="E95" s="37">
        <v>0</v>
      </c>
      <c r="F95" s="77">
        <f>+D95*E95</f>
        <v>0</v>
      </c>
    </row>
    <row r="96" spans="1:6" s="84" customFormat="1">
      <c r="A96" s="110" t="s">
        <v>101</v>
      </c>
      <c r="B96" s="92" t="s">
        <v>97</v>
      </c>
      <c r="C96" s="59" t="s">
        <v>43</v>
      </c>
      <c r="D96" s="85">
        <v>1</v>
      </c>
      <c r="E96" s="37">
        <v>0</v>
      </c>
      <c r="F96" s="77">
        <f>+D96*E96</f>
        <v>0</v>
      </c>
    </row>
    <row r="97" spans="1:6" s="84" customFormat="1">
      <c r="A97" s="143" t="s">
        <v>101</v>
      </c>
      <c r="B97" s="94" t="s">
        <v>98</v>
      </c>
      <c r="C97" s="95" t="s">
        <v>43</v>
      </c>
      <c r="D97" s="96">
        <v>1</v>
      </c>
      <c r="E97" s="38">
        <v>0</v>
      </c>
      <c r="F97" s="97">
        <f>+D97*E97</f>
        <v>0</v>
      </c>
    </row>
    <row r="98" spans="1:6" s="84" customFormat="1" ht="33">
      <c r="A98" s="110"/>
      <c r="B98" s="102" t="s">
        <v>100</v>
      </c>
      <c r="C98" s="58" t="s">
        <v>43</v>
      </c>
      <c r="D98" s="144">
        <v>1</v>
      </c>
      <c r="E98" s="104">
        <f>SUM(F72:F97)</f>
        <v>0</v>
      </c>
      <c r="F98" s="139">
        <f>D98*$E98</f>
        <v>0</v>
      </c>
    </row>
    <row r="99" spans="1:6" s="84" customFormat="1">
      <c r="A99" s="110"/>
      <c r="B99" s="92"/>
      <c r="C99" s="59"/>
      <c r="D99" s="85"/>
      <c r="E99" s="68"/>
      <c r="F99" s="68"/>
    </row>
    <row r="100" spans="1:6" s="84" customFormat="1">
      <c r="A100" s="110">
        <f>MAX(A$8:A97)+0.01</f>
        <v>3.03</v>
      </c>
      <c r="B100" s="86" t="s">
        <v>125</v>
      </c>
      <c r="C100" s="87"/>
      <c r="D100" s="88"/>
      <c r="E100" s="89"/>
      <c r="F100" s="90"/>
    </row>
    <row r="101" spans="1:6" s="84" customFormat="1" ht="49.5">
      <c r="A101" s="110"/>
      <c r="B101" s="92" t="s">
        <v>126</v>
      </c>
      <c r="C101" s="59"/>
      <c r="D101" s="85"/>
      <c r="E101" s="68"/>
      <c r="F101" s="77"/>
    </row>
    <row r="102" spans="1:6" s="84" customFormat="1" ht="33">
      <c r="A102" s="110" t="s">
        <v>101</v>
      </c>
      <c r="B102" s="92" t="s">
        <v>107</v>
      </c>
      <c r="C102" s="59" t="s">
        <v>43</v>
      </c>
      <c r="D102" s="85">
        <v>1</v>
      </c>
      <c r="E102" s="37">
        <v>0</v>
      </c>
      <c r="F102" s="77">
        <f>+D102*E102</f>
        <v>0</v>
      </c>
    </row>
    <row r="103" spans="1:6" s="84" customFormat="1" ht="33">
      <c r="A103" s="110" t="s">
        <v>101</v>
      </c>
      <c r="B103" s="92" t="s">
        <v>108</v>
      </c>
      <c r="C103" s="59" t="s">
        <v>43</v>
      </c>
      <c r="D103" s="85">
        <v>1</v>
      </c>
      <c r="E103" s="37">
        <v>0</v>
      </c>
      <c r="F103" s="77">
        <f>+D103*E103</f>
        <v>0</v>
      </c>
    </row>
    <row r="104" spans="1:6" s="84" customFormat="1">
      <c r="A104" s="110" t="s">
        <v>101</v>
      </c>
      <c r="B104" s="92" t="s">
        <v>78</v>
      </c>
      <c r="C104" s="59" t="s">
        <v>43</v>
      </c>
      <c r="D104" s="85">
        <v>1</v>
      </c>
      <c r="E104" s="37">
        <v>0</v>
      </c>
      <c r="F104" s="77">
        <f t="shared" ref="F104:F111" si="3">+E104*D104</f>
        <v>0</v>
      </c>
    </row>
    <row r="105" spans="1:6" s="84" customFormat="1">
      <c r="A105" s="110" t="s">
        <v>101</v>
      </c>
      <c r="B105" s="92" t="s">
        <v>79</v>
      </c>
      <c r="C105" s="59" t="s">
        <v>6</v>
      </c>
      <c r="D105" s="85">
        <v>1</v>
      </c>
      <c r="E105" s="37">
        <v>0</v>
      </c>
      <c r="F105" s="77">
        <f t="shared" si="3"/>
        <v>0</v>
      </c>
    </row>
    <row r="106" spans="1:6" s="84" customFormat="1">
      <c r="A106" s="110" t="s">
        <v>101</v>
      </c>
      <c r="B106" s="92" t="s">
        <v>80</v>
      </c>
      <c r="C106" s="59" t="s">
        <v>6</v>
      </c>
      <c r="D106" s="85">
        <v>1</v>
      </c>
      <c r="E106" s="37">
        <v>0</v>
      </c>
      <c r="F106" s="77">
        <f t="shared" si="3"/>
        <v>0</v>
      </c>
    </row>
    <row r="107" spans="1:6" s="84" customFormat="1">
      <c r="A107" s="110" t="s">
        <v>101</v>
      </c>
      <c r="B107" s="92" t="s">
        <v>109</v>
      </c>
      <c r="C107" s="59" t="s">
        <v>6</v>
      </c>
      <c r="D107" s="85">
        <v>3</v>
      </c>
      <c r="E107" s="37">
        <v>0</v>
      </c>
      <c r="F107" s="77">
        <f t="shared" si="3"/>
        <v>0</v>
      </c>
    </row>
    <row r="108" spans="1:6" s="84" customFormat="1">
      <c r="A108" s="110" t="s">
        <v>101</v>
      </c>
      <c r="B108" s="92" t="s">
        <v>130</v>
      </c>
      <c r="C108" s="59" t="s">
        <v>6</v>
      </c>
      <c r="D108" s="85">
        <v>6</v>
      </c>
      <c r="E108" s="37">
        <v>0</v>
      </c>
      <c r="F108" s="77">
        <f t="shared" si="3"/>
        <v>0</v>
      </c>
    </row>
    <row r="109" spans="1:6" s="84" customFormat="1">
      <c r="A109" s="110" t="s">
        <v>101</v>
      </c>
      <c r="B109" s="92" t="s">
        <v>128</v>
      </c>
      <c r="C109" s="59" t="s">
        <v>6</v>
      </c>
      <c r="D109" s="85">
        <v>3</v>
      </c>
      <c r="E109" s="37">
        <v>0</v>
      </c>
      <c r="F109" s="77">
        <f t="shared" si="3"/>
        <v>0</v>
      </c>
    </row>
    <row r="110" spans="1:6" s="84" customFormat="1">
      <c r="A110" s="110" t="s">
        <v>101</v>
      </c>
      <c r="B110" s="92" t="s">
        <v>129</v>
      </c>
      <c r="C110" s="59" t="s">
        <v>6</v>
      </c>
      <c r="D110" s="85">
        <v>1</v>
      </c>
      <c r="E110" s="37">
        <v>0</v>
      </c>
      <c r="F110" s="77">
        <f t="shared" si="3"/>
        <v>0</v>
      </c>
    </row>
    <row r="111" spans="1:6" s="84" customFormat="1">
      <c r="A111" s="110" t="s">
        <v>101</v>
      </c>
      <c r="B111" s="92" t="s">
        <v>111</v>
      </c>
      <c r="C111" s="59" t="s">
        <v>43</v>
      </c>
      <c r="D111" s="85">
        <v>2</v>
      </c>
      <c r="E111" s="37">
        <v>0</v>
      </c>
      <c r="F111" s="77">
        <f t="shared" si="3"/>
        <v>0</v>
      </c>
    </row>
    <row r="112" spans="1:6" s="84" customFormat="1" ht="66">
      <c r="A112" s="110" t="s">
        <v>101</v>
      </c>
      <c r="B112" s="92" t="s">
        <v>93</v>
      </c>
      <c r="C112" s="59" t="s">
        <v>6</v>
      </c>
      <c r="D112" s="85">
        <v>3</v>
      </c>
      <c r="E112" s="37">
        <v>0</v>
      </c>
      <c r="F112" s="77">
        <f>+E112*D112</f>
        <v>0</v>
      </c>
    </row>
    <row r="113" spans="1:6" s="84" customFormat="1">
      <c r="A113" s="110" t="s">
        <v>101</v>
      </c>
      <c r="B113" s="92" t="s">
        <v>95</v>
      </c>
      <c r="C113" s="59" t="s">
        <v>43</v>
      </c>
      <c r="D113" s="85">
        <v>1</v>
      </c>
      <c r="E113" s="37">
        <v>0</v>
      </c>
      <c r="F113" s="77">
        <f>+D113*E113</f>
        <v>0</v>
      </c>
    </row>
    <row r="114" spans="1:6" s="84" customFormat="1">
      <c r="A114" s="110" t="s">
        <v>101</v>
      </c>
      <c r="B114" s="92" t="s">
        <v>96</v>
      </c>
      <c r="C114" s="59" t="s">
        <v>43</v>
      </c>
      <c r="D114" s="85">
        <v>1</v>
      </c>
      <c r="E114" s="37">
        <v>0</v>
      </c>
      <c r="F114" s="77">
        <f>+D114*E114</f>
        <v>0</v>
      </c>
    </row>
    <row r="115" spans="1:6" s="84" customFormat="1">
      <c r="A115" s="110" t="s">
        <v>101</v>
      </c>
      <c r="B115" s="92" t="s">
        <v>112</v>
      </c>
      <c r="C115" s="59" t="s">
        <v>43</v>
      </c>
      <c r="D115" s="85">
        <v>1</v>
      </c>
      <c r="E115" s="37">
        <v>0</v>
      </c>
      <c r="F115" s="77">
        <f>+D115*E115</f>
        <v>0</v>
      </c>
    </row>
    <row r="116" spans="1:6" s="84" customFormat="1">
      <c r="A116" s="143" t="s">
        <v>101</v>
      </c>
      <c r="B116" s="94" t="s">
        <v>113</v>
      </c>
      <c r="C116" s="95" t="s">
        <v>43</v>
      </c>
      <c r="D116" s="96">
        <v>1</v>
      </c>
      <c r="E116" s="38">
        <v>0</v>
      </c>
      <c r="F116" s="97">
        <f>+D116*E116</f>
        <v>0</v>
      </c>
    </row>
    <row r="117" spans="1:6" s="84" customFormat="1" ht="33">
      <c r="A117" s="110"/>
      <c r="B117" s="102" t="s">
        <v>127</v>
      </c>
      <c r="C117" s="58" t="s">
        <v>43</v>
      </c>
      <c r="D117" s="144">
        <v>1</v>
      </c>
      <c r="E117" s="104">
        <f>SUM(F102:F116)</f>
        <v>0</v>
      </c>
      <c r="F117" s="139">
        <f>D117*$E117</f>
        <v>0</v>
      </c>
    </row>
    <row r="118" spans="1:6" s="84" customFormat="1">
      <c r="A118" s="110"/>
      <c r="B118" s="92"/>
      <c r="C118" s="59"/>
      <c r="D118" s="85"/>
      <c r="E118" s="68"/>
      <c r="F118" s="77"/>
    </row>
    <row r="119" spans="1:6" s="84" customFormat="1">
      <c r="A119" s="110">
        <f>MAX(A$8:A116)+0.01</f>
        <v>3.04</v>
      </c>
      <c r="B119" s="86" t="s">
        <v>131</v>
      </c>
      <c r="C119" s="87"/>
      <c r="D119" s="88"/>
      <c r="E119" s="89"/>
      <c r="F119" s="90"/>
    </row>
    <row r="120" spans="1:6" s="84" customFormat="1" ht="49.5">
      <c r="A120" s="110"/>
      <c r="B120" s="92" t="s">
        <v>126</v>
      </c>
      <c r="C120" s="59"/>
      <c r="D120" s="85"/>
      <c r="E120" s="68"/>
      <c r="F120" s="77"/>
    </row>
    <row r="121" spans="1:6" s="84" customFormat="1" ht="33">
      <c r="A121" s="110" t="s">
        <v>101</v>
      </c>
      <c r="B121" s="92" t="s">
        <v>107</v>
      </c>
      <c r="C121" s="59" t="s">
        <v>43</v>
      </c>
      <c r="D121" s="85">
        <v>1</v>
      </c>
      <c r="E121" s="37">
        <v>0</v>
      </c>
      <c r="F121" s="77">
        <f>+D121*E121</f>
        <v>0</v>
      </c>
    </row>
    <row r="122" spans="1:6" s="84" customFormat="1" ht="33">
      <c r="A122" s="110" t="s">
        <v>101</v>
      </c>
      <c r="B122" s="92" t="s">
        <v>108</v>
      </c>
      <c r="C122" s="59" t="s">
        <v>43</v>
      </c>
      <c r="D122" s="85">
        <v>1</v>
      </c>
      <c r="E122" s="37">
        <v>0</v>
      </c>
      <c r="F122" s="77">
        <f>+D122*E122</f>
        <v>0</v>
      </c>
    </row>
    <row r="123" spans="1:6" s="84" customFormat="1">
      <c r="A123" s="110" t="s">
        <v>101</v>
      </c>
      <c r="B123" s="92" t="s">
        <v>78</v>
      </c>
      <c r="C123" s="59" t="s">
        <v>43</v>
      </c>
      <c r="D123" s="85">
        <v>1</v>
      </c>
      <c r="E123" s="37">
        <v>0</v>
      </c>
      <c r="F123" s="77">
        <f t="shared" ref="F123:F130" si="4">+E123*D123</f>
        <v>0</v>
      </c>
    </row>
    <row r="124" spans="1:6" s="84" customFormat="1">
      <c r="A124" s="110" t="s">
        <v>101</v>
      </c>
      <c r="B124" s="92" t="s">
        <v>79</v>
      </c>
      <c r="C124" s="59" t="s">
        <v>6</v>
      </c>
      <c r="D124" s="85">
        <v>1</v>
      </c>
      <c r="E124" s="37">
        <v>0</v>
      </c>
      <c r="F124" s="77">
        <f t="shared" si="4"/>
        <v>0</v>
      </c>
    </row>
    <row r="125" spans="1:6" s="84" customFormat="1">
      <c r="A125" s="110" t="s">
        <v>101</v>
      </c>
      <c r="B125" s="92" t="s">
        <v>80</v>
      </c>
      <c r="C125" s="59" t="s">
        <v>6</v>
      </c>
      <c r="D125" s="85">
        <v>1</v>
      </c>
      <c r="E125" s="37">
        <v>0</v>
      </c>
      <c r="F125" s="77">
        <f t="shared" si="4"/>
        <v>0</v>
      </c>
    </row>
    <row r="126" spans="1:6" s="84" customFormat="1">
      <c r="A126" s="110" t="s">
        <v>101</v>
      </c>
      <c r="B126" s="92" t="s">
        <v>109</v>
      </c>
      <c r="C126" s="59" t="s">
        <v>6</v>
      </c>
      <c r="D126" s="85">
        <v>3</v>
      </c>
      <c r="E126" s="37">
        <v>0</v>
      </c>
      <c r="F126" s="77">
        <f t="shared" si="4"/>
        <v>0</v>
      </c>
    </row>
    <row r="127" spans="1:6" s="84" customFormat="1">
      <c r="A127" s="110" t="s">
        <v>101</v>
      </c>
      <c r="B127" s="92" t="s">
        <v>130</v>
      </c>
      <c r="C127" s="59" t="s">
        <v>6</v>
      </c>
      <c r="D127" s="85">
        <v>3</v>
      </c>
      <c r="E127" s="37">
        <v>0</v>
      </c>
      <c r="F127" s="77">
        <f t="shared" si="4"/>
        <v>0</v>
      </c>
    </row>
    <row r="128" spans="1:6" s="84" customFormat="1">
      <c r="A128" s="110" t="s">
        <v>101</v>
      </c>
      <c r="B128" s="92" t="s">
        <v>110</v>
      </c>
      <c r="C128" s="59" t="s">
        <v>6</v>
      </c>
      <c r="D128" s="85">
        <v>3</v>
      </c>
      <c r="E128" s="37">
        <v>0</v>
      </c>
      <c r="F128" s="77">
        <f t="shared" si="4"/>
        <v>0</v>
      </c>
    </row>
    <row r="129" spans="1:6" s="84" customFormat="1">
      <c r="A129" s="110" t="s">
        <v>101</v>
      </c>
      <c r="B129" s="92" t="s">
        <v>132</v>
      </c>
      <c r="C129" s="59" t="s">
        <v>6</v>
      </c>
      <c r="D129" s="85">
        <v>1</v>
      </c>
      <c r="E129" s="37">
        <v>0</v>
      </c>
      <c r="F129" s="77">
        <f t="shared" si="4"/>
        <v>0</v>
      </c>
    </row>
    <row r="130" spans="1:6" s="84" customFormat="1">
      <c r="A130" s="110" t="s">
        <v>101</v>
      </c>
      <c r="B130" s="92" t="s">
        <v>111</v>
      </c>
      <c r="C130" s="59" t="s">
        <v>43</v>
      </c>
      <c r="D130" s="85">
        <v>2</v>
      </c>
      <c r="E130" s="37">
        <v>0</v>
      </c>
      <c r="F130" s="77">
        <f t="shared" si="4"/>
        <v>0</v>
      </c>
    </row>
    <row r="131" spans="1:6" s="84" customFormat="1" ht="66">
      <c r="A131" s="110" t="s">
        <v>101</v>
      </c>
      <c r="B131" s="92" t="s">
        <v>93</v>
      </c>
      <c r="C131" s="59" t="s">
        <v>6</v>
      </c>
      <c r="D131" s="85">
        <v>3</v>
      </c>
      <c r="E131" s="37">
        <v>0</v>
      </c>
      <c r="F131" s="77">
        <f>+E131*D131</f>
        <v>0</v>
      </c>
    </row>
    <row r="132" spans="1:6" s="84" customFormat="1">
      <c r="A132" s="110" t="s">
        <v>101</v>
      </c>
      <c r="B132" s="92" t="s">
        <v>95</v>
      </c>
      <c r="C132" s="59" t="s">
        <v>43</v>
      </c>
      <c r="D132" s="85">
        <v>1</v>
      </c>
      <c r="E132" s="37">
        <v>0</v>
      </c>
      <c r="F132" s="77">
        <f>+D132*E132</f>
        <v>0</v>
      </c>
    </row>
    <row r="133" spans="1:6" s="84" customFormat="1">
      <c r="A133" s="110" t="s">
        <v>101</v>
      </c>
      <c r="B133" s="92" t="s">
        <v>96</v>
      </c>
      <c r="C133" s="59" t="s">
        <v>43</v>
      </c>
      <c r="D133" s="85">
        <v>1</v>
      </c>
      <c r="E133" s="37">
        <v>0</v>
      </c>
      <c r="F133" s="77">
        <f>+D133*E133</f>
        <v>0</v>
      </c>
    </row>
    <row r="134" spans="1:6" s="84" customFormat="1">
      <c r="A134" s="110" t="s">
        <v>101</v>
      </c>
      <c r="B134" s="92" t="s">
        <v>112</v>
      </c>
      <c r="C134" s="59" t="s">
        <v>43</v>
      </c>
      <c r="D134" s="85">
        <v>1</v>
      </c>
      <c r="E134" s="37">
        <v>0</v>
      </c>
      <c r="F134" s="77">
        <f>+D134*E134</f>
        <v>0</v>
      </c>
    </row>
    <row r="135" spans="1:6" s="84" customFormat="1">
      <c r="A135" s="143" t="s">
        <v>101</v>
      </c>
      <c r="B135" s="94" t="s">
        <v>113</v>
      </c>
      <c r="C135" s="95" t="s">
        <v>43</v>
      </c>
      <c r="D135" s="96">
        <v>1</v>
      </c>
      <c r="E135" s="38">
        <v>0</v>
      </c>
      <c r="F135" s="97">
        <f>+D135*E135</f>
        <v>0</v>
      </c>
    </row>
    <row r="136" spans="1:6" s="84" customFormat="1" ht="33">
      <c r="A136" s="110"/>
      <c r="B136" s="102" t="s">
        <v>133</v>
      </c>
      <c r="C136" s="58" t="s">
        <v>43</v>
      </c>
      <c r="D136" s="144">
        <v>1</v>
      </c>
      <c r="E136" s="104">
        <f>SUM(F121:F135)</f>
        <v>0</v>
      </c>
      <c r="F136" s="139">
        <f>D136*$E136</f>
        <v>0</v>
      </c>
    </row>
    <row r="137" spans="1:6" s="84" customFormat="1">
      <c r="A137" s="110"/>
      <c r="B137" s="92"/>
      <c r="C137" s="59"/>
      <c r="D137" s="85"/>
      <c r="E137" s="68"/>
      <c r="F137" s="77"/>
    </row>
    <row r="138" spans="1:6" s="84" customFormat="1">
      <c r="A138" s="110">
        <f>MAX(A$8:A135)+0.01</f>
        <v>3.05</v>
      </c>
      <c r="B138" s="86" t="s">
        <v>134</v>
      </c>
      <c r="C138" s="87"/>
      <c r="D138" s="88"/>
      <c r="E138" s="89"/>
      <c r="F138" s="90"/>
    </row>
    <row r="139" spans="1:6" s="84" customFormat="1" ht="49.5">
      <c r="A139" s="110"/>
      <c r="B139" s="92" t="s">
        <v>135</v>
      </c>
      <c r="C139" s="59"/>
      <c r="D139" s="85"/>
      <c r="E139" s="68"/>
      <c r="F139" s="77"/>
    </row>
    <row r="140" spans="1:6" s="84" customFormat="1" ht="33">
      <c r="A140" s="110" t="s">
        <v>101</v>
      </c>
      <c r="B140" s="92" t="s">
        <v>136</v>
      </c>
      <c r="C140" s="59" t="s">
        <v>43</v>
      </c>
      <c r="D140" s="85">
        <v>1</v>
      </c>
      <c r="E140" s="37">
        <v>0</v>
      </c>
      <c r="F140" s="77">
        <f>+D140*E140</f>
        <v>0</v>
      </c>
    </row>
    <row r="141" spans="1:6" s="84" customFormat="1">
      <c r="A141" s="110" t="s">
        <v>101</v>
      </c>
      <c r="B141" s="92" t="s">
        <v>137</v>
      </c>
      <c r="C141" s="59" t="s">
        <v>43</v>
      </c>
      <c r="D141" s="85">
        <v>1</v>
      </c>
      <c r="E141" s="37">
        <v>0</v>
      </c>
      <c r="F141" s="77">
        <f>+D141*E141</f>
        <v>0</v>
      </c>
    </row>
    <row r="142" spans="1:6" s="84" customFormat="1">
      <c r="A142" s="110" t="s">
        <v>101</v>
      </c>
      <c r="B142" s="92" t="s">
        <v>78</v>
      </c>
      <c r="C142" s="59" t="s">
        <v>43</v>
      </c>
      <c r="D142" s="85">
        <v>1</v>
      </c>
      <c r="E142" s="37">
        <v>0</v>
      </c>
      <c r="F142" s="77">
        <f t="shared" ref="F142:F150" si="5">+E142*D142</f>
        <v>0</v>
      </c>
    </row>
    <row r="143" spans="1:6" s="84" customFormat="1">
      <c r="A143" s="110" t="s">
        <v>101</v>
      </c>
      <c r="B143" s="92" t="s">
        <v>79</v>
      </c>
      <c r="C143" s="59" t="s">
        <v>6</v>
      </c>
      <c r="D143" s="85">
        <v>1</v>
      </c>
      <c r="E143" s="37">
        <v>0</v>
      </c>
      <c r="F143" s="77">
        <f t="shared" si="5"/>
        <v>0</v>
      </c>
    </row>
    <row r="144" spans="1:6" s="84" customFormat="1">
      <c r="A144" s="110" t="s">
        <v>101</v>
      </c>
      <c r="B144" s="92" t="s">
        <v>80</v>
      </c>
      <c r="C144" s="59" t="s">
        <v>6</v>
      </c>
      <c r="D144" s="85">
        <v>1</v>
      </c>
      <c r="E144" s="37">
        <v>0</v>
      </c>
      <c r="F144" s="77">
        <f t="shared" si="5"/>
        <v>0</v>
      </c>
    </row>
    <row r="145" spans="1:6" s="84" customFormat="1">
      <c r="A145" s="110" t="s">
        <v>101</v>
      </c>
      <c r="B145" s="92" t="s">
        <v>141</v>
      </c>
      <c r="C145" s="59" t="s">
        <v>6</v>
      </c>
      <c r="D145" s="85">
        <v>3</v>
      </c>
      <c r="E145" s="37">
        <v>0</v>
      </c>
      <c r="F145" s="77">
        <f t="shared" si="5"/>
        <v>0</v>
      </c>
    </row>
    <row r="146" spans="1:6" s="84" customFormat="1">
      <c r="A146" s="110" t="s">
        <v>101</v>
      </c>
      <c r="B146" s="92" t="s">
        <v>142</v>
      </c>
      <c r="C146" s="59" t="s">
        <v>6</v>
      </c>
      <c r="D146" s="85">
        <v>3</v>
      </c>
      <c r="E146" s="37">
        <v>0</v>
      </c>
      <c r="F146" s="77">
        <f t="shared" si="5"/>
        <v>0</v>
      </c>
    </row>
    <row r="147" spans="1:6" s="84" customFormat="1">
      <c r="A147" s="110" t="s">
        <v>101</v>
      </c>
      <c r="B147" s="92" t="s">
        <v>143</v>
      </c>
      <c r="C147" s="59" t="s">
        <v>6</v>
      </c>
      <c r="D147" s="85">
        <v>3</v>
      </c>
      <c r="E147" s="37">
        <v>0</v>
      </c>
      <c r="F147" s="77">
        <f t="shared" ref="F147" si="6">+E147*D147</f>
        <v>0</v>
      </c>
    </row>
    <row r="148" spans="1:6" s="84" customFormat="1">
      <c r="A148" s="110" t="s">
        <v>101</v>
      </c>
      <c r="B148" s="92" t="s">
        <v>140</v>
      </c>
      <c r="C148" s="59" t="s">
        <v>6</v>
      </c>
      <c r="D148" s="85">
        <v>3</v>
      </c>
      <c r="E148" s="37">
        <v>0</v>
      </c>
      <c r="F148" s="77">
        <f t="shared" si="5"/>
        <v>0</v>
      </c>
    </row>
    <row r="149" spans="1:6" s="84" customFormat="1">
      <c r="A149" s="110" t="s">
        <v>101</v>
      </c>
      <c r="B149" s="92" t="s">
        <v>139</v>
      </c>
      <c r="C149" s="59" t="s">
        <v>6</v>
      </c>
      <c r="D149" s="85">
        <v>1</v>
      </c>
      <c r="E149" s="37">
        <v>0</v>
      </c>
      <c r="F149" s="77">
        <f t="shared" si="5"/>
        <v>0</v>
      </c>
    </row>
    <row r="150" spans="1:6" s="84" customFormat="1">
      <c r="A150" s="110" t="s">
        <v>101</v>
      </c>
      <c r="B150" s="92" t="s">
        <v>138</v>
      </c>
      <c r="C150" s="59" t="s">
        <v>43</v>
      </c>
      <c r="D150" s="85">
        <v>2</v>
      </c>
      <c r="E150" s="37">
        <v>0</v>
      </c>
      <c r="F150" s="77">
        <f t="shared" si="5"/>
        <v>0</v>
      </c>
    </row>
    <row r="151" spans="1:6" s="84" customFormat="1" ht="66">
      <c r="A151" s="110" t="s">
        <v>101</v>
      </c>
      <c r="B151" s="92" t="s">
        <v>93</v>
      </c>
      <c r="C151" s="59" t="s">
        <v>6</v>
      </c>
      <c r="D151" s="85">
        <v>3</v>
      </c>
      <c r="E151" s="37">
        <v>0</v>
      </c>
      <c r="F151" s="77">
        <f>+E151*D151</f>
        <v>0</v>
      </c>
    </row>
    <row r="152" spans="1:6" s="84" customFormat="1">
      <c r="A152" s="110" t="s">
        <v>101</v>
      </c>
      <c r="B152" s="92" t="s">
        <v>95</v>
      </c>
      <c r="C152" s="59" t="s">
        <v>43</v>
      </c>
      <c r="D152" s="85">
        <v>1</v>
      </c>
      <c r="E152" s="37">
        <v>0</v>
      </c>
      <c r="F152" s="77">
        <f>+D152*E152</f>
        <v>0</v>
      </c>
    </row>
    <row r="153" spans="1:6" s="84" customFormat="1">
      <c r="A153" s="110" t="s">
        <v>101</v>
      </c>
      <c r="B153" s="92" t="s">
        <v>96</v>
      </c>
      <c r="C153" s="59" t="s">
        <v>43</v>
      </c>
      <c r="D153" s="85">
        <v>1</v>
      </c>
      <c r="E153" s="37">
        <v>0</v>
      </c>
      <c r="F153" s="77">
        <f>+D153*E153</f>
        <v>0</v>
      </c>
    </row>
    <row r="154" spans="1:6" s="84" customFormat="1">
      <c r="A154" s="110" t="s">
        <v>101</v>
      </c>
      <c r="B154" s="92" t="s">
        <v>144</v>
      </c>
      <c r="C154" s="59" t="s">
        <v>43</v>
      </c>
      <c r="D154" s="85">
        <v>1</v>
      </c>
      <c r="E154" s="37">
        <v>0</v>
      </c>
      <c r="F154" s="77">
        <f>+D154*E154</f>
        <v>0</v>
      </c>
    </row>
    <row r="155" spans="1:6" s="84" customFormat="1">
      <c r="A155" s="143" t="s">
        <v>101</v>
      </c>
      <c r="B155" s="94" t="s">
        <v>145</v>
      </c>
      <c r="C155" s="95" t="s">
        <v>43</v>
      </c>
      <c r="D155" s="96">
        <v>1</v>
      </c>
      <c r="E155" s="38">
        <v>0</v>
      </c>
      <c r="F155" s="97">
        <f>+D155*E155</f>
        <v>0</v>
      </c>
    </row>
    <row r="156" spans="1:6" s="84" customFormat="1" ht="33">
      <c r="A156" s="110"/>
      <c r="B156" s="102" t="s">
        <v>147</v>
      </c>
      <c r="C156" s="58" t="s">
        <v>43</v>
      </c>
      <c r="D156" s="144">
        <v>1</v>
      </c>
      <c r="E156" s="104">
        <f>SUM(F140:F155)</f>
        <v>0</v>
      </c>
      <c r="F156" s="139">
        <f>D156*$E156</f>
        <v>0</v>
      </c>
    </row>
    <row r="157" spans="1:6">
      <c r="A157" s="146"/>
      <c r="B157" s="133"/>
      <c r="C157" s="134"/>
      <c r="D157" s="135"/>
      <c r="E157" s="136"/>
      <c r="F157" s="97"/>
    </row>
    <row r="158" spans="1:6">
      <c r="A158" s="147" t="s">
        <v>33</v>
      </c>
      <c r="B158" s="102"/>
      <c r="C158" s="58"/>
      <c r="D158" s="138"/>
      <c r="E158" s="104"/>
      <c r="F158" s="139">
        <f>SUM(F39+F68+F98+F117+F136+F156)</f>
        <v>0</v>
      </c>
    </row>
  </sheetData>
  <sheetProtection algorithmName="SHA-512" hashValue="3vy+B5N5ioQ1SyCrHBeBH2t/ylV15xenVrWRhjPtKzoCXmTwM0/NcuedPyWiubmmCiplJzVUKYcpqS4ndc0PWw==" saltValue="YbfggK0OWJ4wqiZnKOVj2g=="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1" manualBreakCount="1">
    <brk id="69"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E70C4-6533-42B7-95EE-69E92EEAF185}">
  <dimension ref="A1:F21"/>
  <sheetViews>
    <sheetView view="pageBreakPreview" zoomScaleNormal="100" zoomScaleSheetLayoutView="100" workbookViewId="0">
      <pane ySplit="3" topLeftCell="A4" activePane="bottomLeft" state="frozen"/>
      <selection sqref="A1:XFD1048576"/>
      <selection pane="bottomLeft" activeCell="A4" sqref="A4"/>
    </sheetView>
  </sheetViews>
  <sheetFormatPr defaultColWidth="8.7109375" defaultRowHeight="16.5"/>
  <cols>
    <col min="1" max="1" width="10.140625" style="140" customWidth="1"/>
    <col min="2" max="2" width="59.7109375" style="141" customWidth="1"/>
    <col min="3" max="3" width="7.5703125" style="44" bestFit="1" customWidth="1"/>
    <col min="4" max="4" width="10.140625" style="114" customWidth="1"/>
    <col min="5" max="5" width="19.140625" style="115" customWidth="1"/>
    <col min="6" max="6" width="19.140625" style="122" customWidth="1"/>
    <col min="7" max="16384" width="8.7109375" style="2"/>
  </cols>
  <sheetData>
    <row r="1" spans="1:6">
      <c r="A1" s="35" t="s">
        <v>174</v>
      </c>
      <c r="B1" s="36" t="s">
        <v>175</v>
      </c>
      <c r="F1" s="116"/>
    </row>
    <row r="2" spans="1:6" s="4" customFormat="1">
      <c r="A2" s="73"/>
      <c r="B2" s="117"/>
      <c r="C2" s="48"/>
      <c r="D2" s="159"/>
      <c r="E2" s="160"/>
      <c r="F2" s="160"/>
    </row>
    <row r="3" spans="1:6" s="4" customFormat="1">
      <c r="A3" s="73" t="s">
        <v>4</v>
      </c>
      <c r="B3" s="117" t="s">
        <v>8</v>
      </c>
      <c r="C3" s="48" t="s">
        <v>7</v>
      </c>
      <c r="D3" s="118" t="s">
        <v>10</v>
      </c>
      <c r="E3" s="119" t="s">
        <v>11</v>
      </c>
      <c r="F3" s="120" t="s">
        <v>9</v>
      </c>
    </row>
    <row r="4" spans="1:6" s="1" customFormat="1">
      <c r="A4" s="121"/>
      <c r="B4" s="117" t="str">
        <f ca="1">MID(CELL("filename",B4),FIND("]",CELL("filename",B4))+1,255)</f>
        <v xml:space="preserve">4. OSTALI STROŠKI </v>
      </c>
      <c r="C4" s="48"/>
      <c r="D4" s="114"/>
      <c r="E4" s="115"/>
      <c r="F4" s="122"/>
    </row>
    <row r="5" spans="1:6" s="125" customFormat="1" ht="33">
      <c r="A5" s="110"/>
      <c r="B5" s="123" t="s">
        <v>31</v>
      </c>
      <c r="C5" s="124"/>
      <c r="D5" s="114"/>
      <c r="E5" s="115"/>
      <c r="F5" s="122"/>
    </row>
    <row r="6" spans="1:6" s="125" customFormat="1" ht="148.5">
      <c r="A6" s="110"/>
      <c r="B6" s="123" t="s">
        <v>32</v>
      </c>
      <c r="C6" s="124"/>
      <c r="D6" s="114"/>
      <c r="E6" s="115"/>
      <c r="F6" s="122"/>
    </row>
    <row r="7" spans="1:6" s="125" customFormat="1" ht="99">
      <c r="A7" s="110" t="s">
        <v>101</v>
      </c>
      <c r="B7" s="123" t="s">
        <v>45</v>
      </c>
      <c r="C7" s="124"/>
      <c r="D7" s="114"/>
      <c r="E7" s="115"/>
      <c r="F7" s="122"/>
    </row>
    <row r="8" spans="1:6" s="125" customFormat="1" ht="33">
      <c r="A8" s="110" t="s">
        <v>101</v>
      </c>
      <c r="B8" s="126" t="s">
        <v>34</v>
      </c>
      <c r="C8" s="124"/>
      <c r="D8" s="114"/>
      <c r="E8" s="115"/>
      <c r="F8" s="122"/>
    </row>
    <row r="9" spans="1:6" s="125" customFormat="1">
      <c r="A9" s="142"/>
      <c r="B9" s="128"/>
      <c r="C9" s="56"/>
      <c r="D9" s="129"/>
      <c r="E9" s="128"/>
      <c r="F9" s="130"/>
    </row>
    <row r="10" spans="1:6" s="78" customFormat="1">
      <c r="A10" s="148" t="s">
        <v>167</v>
      </c>
      <c r="B10" s="74" t="s">
        <v>52</v>
      </c>
      <c r="C10" s="75"/>
      <c r="D10" s="76"/>
      <c r="E10" s="68"/>
      <c r="F10" s="77"/>
    </row>
    <row r="11" spans="1:6" s="78" customFormat="1">
      <c r="A11" s="79"/>
      <c r="B11" s="80"/>
      <c r="C11" s="75"/>
      <c r="D11" s="76"/>
      <c r="E11" s="68"/>
      <c r="F11" s="77"/>
    </row>
    <row r="12" spans="1:6" s="78" customFormat="1">
      <c r="A12" s="110"/>
      <c r="B12" s="131"/>
      <c r="C12" s="75"/>
      <c r="D12" s="76"/>
      <c r="E12" s="68"/>
      <c r="F12" s="77"/>
    </row>
    <row r="13" spans="1:6" s="152" customFormat="1" ht="33">
      <c r="A13" s="149" t="s">
        <v>168</v>
      </c>
      <c r="B13" s="150" t="s">
        <v>53</v>
      </c>
      <c r="C13" s="151" t="s">
        <v>43</v>
      </c>
      <c r="D13" s="59">
        <v>1</v>
      </c>
      <c r="E13" s="37">
        <v>0</v>
      </c>
      <c r="F13" s="77">
        <f>+D13*E13</f>
        <v>0</v>
      </c>
    </row>
    <row r="14" spans="1:6" s="152" customFormat="1">
      <c r="A14" s="81"/>
      <c r="B14" s="150"/>
      <c r="C14" s="151"/>
      <c r="D14" s="59"/>
      <c r="E14" s="68"/>
      <c r="F14" s="77"/>
    </row>
    <row r="15" spans="1:6" s="152" customFormat="1">
      <c r="A15" s="149" t="s">
        <v>169</v>
      </c>
      <c r="B15" s="150" t="s">
        <v>54</v>
      </c>
      <c r="C15" s="151" t="s">
        <v>43</v>
      </c>
      <c r="D15" s="59">
        <v>1</v>
      </c>
      <c r="E15" s="37">
        <v>0</v>
      </c>
      <c r="F15" s="77">
        <f>+D15*E15</f>
        <v>0</v>
      </c>
    </row>
    <row r="16" spans="1:6" s="152" customFormat="1">
      <c r="A16" s="81"/>
      <c r="B16" s="150"/>
      <c r="C16" s="151"/>
      <c r="D16" s="59"/>
      <c r="E16" s="68"/>
      <c r="F16" s="77"/>
    </row>
    <row r="17" spans="1:6" s="152" customFormat="1">
      <c r="A17" s="149" t="s">
        <v>170</v>
      </c>
      <c r="B17" s="150" t="s">
        <v>55</v>
      </c>
      <c r="C17" s="151" t="s">
        <v>43</v>
      </c>
      <c r="D17" s="59">
        <v>3</v>
      </c>
      <c r="E17" s="37">
        <v>0</v>
      </c>
      <c r="F17" s="77">
        <f>+D17*E17</f>
        <v>0</v>
      </c>
    </row>
    <row r="18" spans="1:6" s="152" customFormat="1">
      <c r="A18" s="81"/>
      <c r="B18" s="150"/>
      <c r="C18" s="151"/>
      <c r="D18" s="59"/>
      <c r="E18" s="68"/>
      <c r="F18" s="77"/>
    </row>
    <row r="19" spans="1:6" s="152" customFormat="1">
      <c r="A19" s="149" t="s">
        <v>171</v>
      </c>
      <c r="B19" s="150" t="s">
        <v>56</v>
      </c>
      <c r="C19" s="151" t="s">
        <v>43</v>
      </c>
      <c r="D19" s="59">
        <v>1</v>
      </c>
      <c r="E19" s="37">
        <v>0</v>
      </c>
      <c r="F19" s="77">
        <f>D19*E19</f>
        <v>0</v>
      </c>
    </row>
    <row r="20" spans="1:6" s="59" customFormat="1">
      <c r="A20" s="146"/>
      <c r="B20" s="133"/>
      <c r="C20" s="134"/>
      <c r="D20" s="135"/>
      <c r="E20" s="136"/>
      <c r="F20" s="97"/>
    </row>
    <row r="21" spans="1:6" s="42" customFormat="1">
      <c r="A21" s="147" t="s">
        <v>33</v>
      </c>
      <c r="B21" s="102"/>
      <c r="C21" s="58"/>
      <c r="D21" s="138"/>
      <c r="E21" s="104"/>
      <c r="F21" s="139">
        <f>SUM(F13:F20)</f>
        <v>0</v>
      </c>
    </row>
  </sheetData>
  <sheetProtection algorithmName="SHA-512" hashValue="3YZlYkW3RUKFp1sd/VHBBQuqxumr1mB1Bd1+au63fTHV2abWJYvPAzrXsssQpmnABoNNzKPSCR/YQlZKKR0xLg==" saltValue="G9+ZznaEQhMqGZyrAFbK4w=="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REKAPITULACIJA</vt:lpstr>
      <vt:lpstr>SPLOŠNA NAVODILA</vt:lpstr>
      <vt:lpstr>0. ZAČASNA PREVEZAVA</vt:lpstr>
      <vt:lpstr>1. GRADBENA DELA</vt:lpstr>
      <vt:lpstr>2. NN OMREŽJE</vt:lpstr>
      <vt:lpstr>3. NN OPREMA</vt:lpstr>
      <vt:lpstr>4. OSTALI STROŠKI </vt:lpstr>
      <vt:lpstr>'0. ZAČASNA PREVEZAVA'!Print_Area</vt:lpstr>
      <vt:lpstr>'1. GRADBENA DELA'!Print_Area</vt:lpstr>
      <vt:lpstr>'2. NN OMREŽJE'!Print_Area</vt:lpstr>
      <vt:lpstr>'3. NN OPREMA'!Print_Area</vt:lpstr>
      <vt:lpstr>'4. OSTALI STROŠKI '!Print_Area</vt:lpstr>
      <vt:lpstr>REKAPITULACIJA!Print_Area</vt:lpstr>
      <vt:lpstr>'SPLOŠNA NAVODILA'!Print_Area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Stane Sotlar</cp:lastModifiedBy>
  <cp:lastPrinted>2025-09-24T11:48:43Z</cp:lastPrinted>
  <dcterms:created xsi:type="dcterms:W3CDTF">1998-02-18T16:13:42Z</dcterms:created>
  <dcterms:modified xsi:type="dcterms:W3CDTF">2025-10-28T14:10:29Z</dcterms:modified>
</cp:coreProperties>
</file>